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Urszula Gwizdoń\Do przetargu - Mazańcowicka 2026\"/>
    </mc:Choice>
  </mc:AlternateContent>
  <xr:revisionPtr revIDLastSave="0" documentId="13_ncr:1_{54F7B3B0-3267-4C47-9B3E-274913AE162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zedmiar_tab1_drogówka" sheetId="13" r:id="rId1"/>
    <sheet name="przedmiar_powodziowy" sheetId="14" r:id="rId2"/>
  </sheets>
  <definedNames>
    <definedName name="A" localSheetId="1">#REF!</definedName>
    <definedName name="A" localSheetId="0">#REF!</definedName>
    <definedName name="A">#REF!</definedName>
    <definedName name="A." localSheetId="1">#REF!</definedName>
    <definedName name="A." localSheetId="0">#REF!</definedName>
    <definedName name="A.">#REF!</definedName>
    <definedName name="aaa" localSheetId="1">#REF!</definedName>
    <definedName name="aaa" localSheetId="0">#REF!</definedName>
    <definedName name="aaa">#REF!</definedName>
    <definedName name="b" localSheetId="1">#REF!</definedName>
    <definedName name="b" localSheetId="0">#REF!</definedName>
    <definedName name="b">#REF!</definedName>
    <definedName name="dane" localSheetId="1">#REF!</definedName>
    <definedName name="dane" localSheetId="0">#REF!</definedName>
    <definedName name="dane">#REF!</definedName>
    <definedName name="dane." localSheetId="1">#REF!</definedName>
    <definedName name="dane." localSheetId="0">#REF!</definedName>
    <definedName name="dane.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F" localSheetId="1">#REF!</definedName>
    <definedName name="F" localSheetId="0">#REF!</definedName>
    <definedName name="F">#REF!</definedName>
    <definedName name="kkk">#REF!</definedName>
    <definedName name="kurs">4.2735</definedName>
    <definedName name="nowy" localSheetId="1">#REF!</definedName>
    <definedName name="nowy" localSheetId="0">#REF!</definedName>
    <definedName name="nowy">#REF!</definedName>
    <definedName name="_xlnm.Print_Area" localSheetId="1">przedmiar_powodziowy!$A$1:$H$21</definedName>
    <definedName name="_xlnm.Print_Area" localSheetId="0">przedmiar_tab1_drogówka!$A$1:$H$25</definedName>
    <definedName name="PKP_trakcja" localSheetId="1">#REF!</definedName>
    <definedName name="PKP_trakcja" localSheetId="0">#REF!</definedName>
    <definedName name="PKP_trakcja">#REF!</definedName>
    <definedName name="q" localSheetId="1">#REF!</definedName>
    <definedName name="q" localSheetId="0">#REF!</definedName>
    <definedName name="q">#REF!</definedName>
    <definedName name="s" localSheetId="1">#REF!</definedName>
    <definedName name="s" localSheetId="0">#REF!</definedName>
    <definedName name="s">#REF!</definedName>
    <definedName name="sdsds" localSheetId="1">#REF!</definedName>
    <definedName name="sdsds" localSheetId="0">#REF!</definedName>
    <definedName name="sdsds">#REF!</definedName>
    <definedName name="SUM_K1" localSheetId="1">#REF!</definedName>
    <definedName name="SUM_K1" localSheetId="0">#REF!</definedName>
    <definedName name="SUM_K1">#REF!</definedName>
    <definedName name="SUM_K10" localSheetId="1">#REF!</definedName>
    <definedName name="SUM_K10" localSheetId="0">#REF!</definedName>
    <definedName name="SUM_K10">#REF!</definedName>
    <definedName name="SUM_K105" localSheetId="1">#REF!</definedName>
    <definedName name="SUM_K105" localSheetId="0">#REF!</definedName>
    <definedName name="SUM_K105">#REF!</definedName>
    <definedName name="SUM_K11" localSheetId="1">#REF!</definedName>
    <definedName name="SUM_K11" localSheetId="0">#REF!</definedName>
    <definedName name="SUM_K11">#REF!</definedName>
    <definedName name="SUM_K12" localSheetId="1">#REF!</definedName>
    <definedName name="SUM_K12" localSheetId="0">#REF!</definedName>
    <definedName name="SUM_K12">#REF!</definedName>
    <definedName name="SUM_K13" localSheetId="1">#REF!</definedName>
    <definedName name="SUM_K13" localSheetId="0">#REF!</definedName>
    <definedName name="SUM_K13">#REF!</definedName>
    <definedName name="SUM_K14" localSheetId="1">#REF!</definedName>
    <definedName name="SUM_K14" localSheetId="0">#REF!</definedName>
    <definedName name="SUM_K14">#REF!</definedName>
    <definedName name="SUM_K15" localSheetId="1">#REF!</definedName>
    <definedName name="SUM_K15" localSheetId="0">#REF!</definedName>
    <definedName name="SUM_K15">#REF!</definedName>
    <definedName name="SUM_K16" localSheetId="1">#REF!</definedName>
    <definedName name="SUM_K16" localSheetId="0">#REF!</definedName>
    <definedName name="SUM_K16">#REF!</definedName>
    <definedName name="SUM_K17" localSheetId="1">#REF!</definedName>
    <definedName name="SUM_K17" localSheetId="0">#REF!</definedName>
    <definedName name="SUM_K17">#REF!</definedName>
    <definedName name="SUM_K18" localSheetId="1">#REF!</definedName>
    <definedName name="SUM_K18" localSheetId="0">#REF!</definedName>
    <definedName name="SUM_K18">#REF!</definedName>
    <definedName name="SUM_K19" localSheetId="1">#REF!</definedName>
    <definedName name="SUM_K19" localSheetId="0">#REF!</definedName>
    <definedName name="SUM_K19">#REF!</definedName>
    <definedName name="SUM_K2" localSheetId="1">#REF!</definedName>
    <definedName name="SUM_K2" localSheetId="0">#REF!</definedName>
    <definedName name="SUM_K2">#REF!</definedName>
    <definedName name="SUM_K20" localSheetId="1">#REF!</definedName>
    <definedName name="SUM_K20" localSheetId="0">#REF!</definedName>
    <definedName name="SUM_K20">#REF!</definedName>
    <definedName name="SUM_K21" localSheetId="1">#REF!</definedName>
    <definedName name="SUM_K21" localSheetId="0">#REF!</definedName>
    <definedName name="SUM_K21">#REF!</definedName>
    <definedName name="SUM_K22" localSheetId="1">#REF!</definedName>
    <definedName name="SUM_K22" localSheetId="0">#REF!</definedName>
    <definedName name="SUM_K22">#REF!</definedName>
    <definedName name="SUM_K23" localSheetId="1">#REF!</definedName>
    <definedName name="SUM_K23" localSheetId="0">#REF!</definedName>
    <definedName name="SUM_K23">#REF!</definedName>
    <definedName name="SUM_K3" localSheetId="1">#REF!</definedName>
    <definedName name="SUM_K3" localSheetId="0">#REF!</definedName>
    <definedName name="SUM_K3">#REF!</definedName>
    <definedName name="SUM_K4" localSheetId="1">#REF!</definedName>
    <definedName name="SUM_K4" localSheetId="0">#REF!</definedName>
    <definedName name="SUM_K4">#REF!</definedName>
    <definedName name="SUM_K5" localSheetId="1">#REF!</definedName>
    <definedName name="SUM_K5" localSheetId="0">#REF!</definedName>
    <definedName name="SUM_K5">#REF!</definedName>
    <definedName name="SUM_K6" localSheetId="1">#REF!</definedName>
    <definedName name="SUM_K6" localSheetId="0">#REF!</definedName>
    <definedName name="SUM_K6">#REF!</definedName>
    <definedName name="SUM_K7" localSheetId="1">#REF!</definedName>
    <definedName name="SUM_K7" localSheetId="0">#REF!</definedName>
    <definedName name="SUM_K7">#REF!</definedName>
    <definedName name="SUM_K8" localSheetId="1">#REF!</definedName>
    <definedName name="SUM_K8" localSheetId="0">#REF!</definedName>
    <definedName name="SUM_K8">#REF!</definedName>
    <definedName name="SUM_K9" localSheetId="1">#REF!</definedName>
    <definedName name="SUM_K9" localSheetId="0">#REF!</definedName>
    <definedName name="SUM_K9">#REF!</definedName>
    <definedName name="_xlnm.Print_Titles" localSheetId="1">przedmiar_powodziowy!$2:$5</definedName>
    <definedName name="_xlnm.Print_Titles" localSheetId="0">przedmiar_tab1_drogówka!$2:$5</definedName>
  </definedNames>
  <calcPr calcId="191029" fullPrecision="0"/>
</workbook>
</file>

<file path=xl/calcChain.xml><?xml version="1.0" encoding="utf-8"?>
<calcChain xmlns="http://schemas.openxmlformats.org/spreadsheetml/2006/main">
  <c r="G8" i="13" l="1"/>
  <c r="G6" i="13" s="1"/>
  <c r="G9" i="13"/>
  <c r="G7" i="13"/>
  <c r="G22" i="13"/>
  <c r="G23" i="13"/>
  <c r="G21" i="13"/>
  <c r="G19" i="13"/>
  <c r="G17" i="13"/>
  <c r="G16" i="13"/>
  <c r="G14" i="13"/>
  <c r="G13" i="13"/>
  <c r="G12" i="13" s="1"/>
  <c r="G11" i="13"/>
  <c r="G10" i="13" s="1"/>
  <c r="G20" i="13"/>
  <c r="G18" i="13"/>
  <c r="G15" i="13"/>
  <c r="G6" i="14"/>
  <c r="G11" i="14"/>
  <c r="G9" i="14"/>
  <c r="G7" i="14"/>
  <c r="F14" i="14"/>
  <c r="G13" i="14"/>
  <c r="G12" i="14"/>
  <c r="G10" i="14"/>
  <c r="G8" i="14"/>
  <c r="E21" i="13"/>
  <c r="G24" i="13" l="1"/>
  <c r="E19" i="13"/>
  <c r="E17" i="13"/>
  <c r="E16" i="13" s="1"/>
  <c r="E14" i="13"/>
  <c r="E13" i="13"/>
  <c r="E13" i="14"/>
  <c r="E12" i="14"/>
  <c r="E10" i="14"/>
  <c r="E8" i="14"/>
  <c r="E11" i="13"/>
</calcChain>
</file>

<file path=xl/sharedStrings.xml><?xml version="1.0" encoding="utf-8"?>
<sst xmlns="http://schemas.openxmlformats.org/spreadsheetml/2006/main" count="128" uniqueCount="82">
  <si>
    <t>km</t>
  </si>
  <si>
    <t>Opis i wyliczenia</t>
  </si>
  <si>
    <t>m</t>
  </si>
  <si>
    <t>L.p.</t>
  </si>
  <si>
    <t>J.m.</t>
  </si>
  <si>
    <t>Ilość jednostek</t>
  </si>
  <si>
    <r>
      <t>m</t>
    </r>
    <r>
      <rPr>
        <b/>
        <vertAlign val="superscript"/>
        <sz val="10"/>
        <rFont val="Times New Roman"/>
        <family val="1"/>
        <charset val="238"/>
      </rPr>
      <t>2</t>
    </r>
  </si>
  <si>
    <r>
      <t>m</t>
    </r>
    <r>
      <rPr>
        <b/>
        <vertAlign val="superscript"/>
        <sz val="10"/>
        <rFont val="Times New Roman"/>
        <family val="1"/>
        <charset val="238"/>
      </rPr>
      <t>3</t>
    </r>
  </si>
  <si>
    <t>Odtworzenie trasy i punktów wysokościowych w terenie równinnym</t>
  </si>
  <si>
    <t>kpl</t>
  </si>
  <si>
    <t>nr specyfikacji</t>
  </si>
  <si>
    <t>01.00.00</t>
  </si>
  <si>
    <t>01.01.01</t>
  </si>
  <si>
    <t>01.02.04</t>
  </si>
  <si>
    <t>04.01.01</t>
  </si>
  <si>
    <t>04.04.02</t>
  </si>
  <si>
    <t>06.01.01</t>
  </si>
  <si>
    <t>00.00.00</t>
  </si>
  <si>
    <t>Ustawienie, utrzymanie i likwidacja organizacji ruchu na czas robót</t>
  </si>
  <si>
    <t>Rozbiórki elementów dróg</t>
  </si>
  <si>
    <t>Cena jedn.</t>
  </si>
  <si>
    <t>wartość</t>
  </si>
  <si>
    <t>Ogółem wartość netto</t>
  </si>
  <si>
    <t>Ogółem wartość brutto</t>
  </si>
  <si>
    <t>Kalkulacje cen należy wykonać z uwzględnieniem dokumentacji i specyfikacji Technicznych Wykonania i Odbioru Robót Budowlanych</t>
  </si>
  <si>
    <t>podpis Wykonawcy/Pełnomocnika</t>
  </si>
  <si>
    <t>…………………………………</t>
  </si>
  <si>
    <t>Stawka podatku VAT ..…….…..%  Kwota podatku VAT</t>
  </si>
  <si>
    <t>Geodezyjna inwentaryzacja powykonawcza</t>
  </si>
  <si>
    <t>04.00.00</t>
  </si>
  <si>
    <t>05.00.00</t>
  </si>
  <si>
    <t>06.00.00</t>
  </si>
  <si>
    <t>2.1</t>
  </si>
  <si>
    <t>3.1</t>
  </si>
  <si>
    <t>5.1</t>
  </si>
  <si>
    <t>5</t>
  </si>
  <si>
    <t>05.02.01</t>
  </si>
  <si>
    <t>BRANŻA DROGOWA - tabela nr 1</t>
  </si>
  <si>
    <t>3</t>
  </si>
  <si>
    <t>2</t>
  </si>
  <si>
    <t>1</t>
  </si>
  <si>
    <t>0</t>
  </si>
  <si>
    <t>0.1</t>
  </si>
  <si>
    <t>0.2</t>
  </si>
  <si>
    <t>0.3</t>
  </si>
  <si>
    <t>3.2</t>
  </si>
  <si>
    <t>1.1</t>
  </si>
  <si>
    <t>Umocnienie skarpy, rowów  płytami ażurowymi  10x40x60cm na podsypce cem - piaskowej gr 10 cm</t>
  </si>
  <si>
    <t>ROBOTY PRZYGOTOWAWCZE - CPV45111000-8</t>
  </si>
  <si>
    <t>PODBUDOWY - CPV45233000-9</t>
  </si>
  <si>
    <t>NAWIERZCHNIE - CPV45233000-9</t>
  </si>
  <si>
    <t>Nawierzchnia z kruszywa 4/31,5  gr. 15cm (zjazdy)</t>
  </si>
  <si>
    <t>03.00.00</t>
  </si>
  <si>
    <t>Wykonanie ścianek czołowych zarurowań pod zjazdami</t>
  </si>
  <si>
    <t>03.01.01</t>
  </si>
  <si>
    <t>ODWODNIENIE - CPV45231000-5</t>
  </si>
  <si>
    <t>ROBOTY WYKOŃCZENIOWE - CPV45233000-9</t>
  </si>
  <si>
    <t>Rozbiórki elementów dróg - CPV45111000-8</t>
  </si>
  <si>
    <t>Nawierzchnia z destruktu  gr. 15cm (pobocze)</t>
  </si>
  <si>
    <t>2.2</t>
  </si>
  <si>
    <t>2.3</t>
  </si>
  <si>
    <t>4</t>
  </si>
  <si>
    <t>4.1</t>
  </si>
  <si>
    <t>Podbudowa zasadnicza z mieszanki niezwiązanej z kruszywa 0/31,5 CBR&gt;35% gr 30 cm (zjazdy z kruszywa)</t>
  </si>
  <si>
    <t>Wykonanie korytka górskiego</t>
  </si>
  <si>
    <t>Rozebranie podbudów pod zjazdami - podbudowa z kruszywa/piasku (podbudowa zagliniona) o grubości 10cm  z wywozem i utylizacją</t>
  </si>
  <si>
    <t>Profilowanie i zagęszczanie podłoża wykonywane mechanicznie -  zjazdy</t>
  </si>
  <si>
    <t>05.02.01a</t>
  </si>
  <si>
    <t>06.04.01</t>
  </si>
  <si>
    <t>Oczyszczenie rowów</t>
  </si>
  <si>
    <t>2.4</t>
  </si>
  <si>
    <t>"Remont drogi powiatowej nr 4440S ul. Mazańcowickiej w Czechowicach - Dziedzicach w km od 1+570 do 2+690"</t>
  </si>
  <si>
    <t>BRANŻA DROGOWA - weryfikacja powodziowa km 1+570 - 2+690</t>
  </si>
  <si>
    <t>Rozebranie umocnień rowów</t>
  </si>
  <si>
    <t>Oczyszczenie, odmulenie przepustów</t>
  </si>
  <si>
    <t>Przepusty Rurowe HDPE śr. rury 500mm pod zjazdami</t>
  </si>
  <si>
    <t>ROBOTY WYKOŃCZENIOWE</t>
  </si>
  <si>
    <t>Humusowanie wraz z obsianiem trawą skarp przy grubości humusu 15cm</t>
  </si>
  <si>
    <t>KOSZTORYS OFERTOWY - branża drogowa - tabela nr 1</t>
  </si>
  <si>
    <t>5.2</t>
  </si>
  <si>
    <t>5.3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</si>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</sst>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00"/>
    <numFmt numFmtId="166" formatCode="0.0"/>
    <numFmt numFmtId="167" formatCode="#,##0.00\ &quot;zł&quot;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Times New Roman"/>
      <family val="1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166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13" applyFont="1" applyBorder="1" applyAlignment="1">
      <alignment horizontal="center" vertical="top" wrapText="1"/>
    </xf>
    <xf numFmtId="0" fontId="2" fillId="0" borderId="1" xfId="0" applyFont="1" applyBorder="1"/>
    <xf numFmtId="0" fontId="6" fillId="0" borderId="0" xfId="0" applyFont="1" applyAlignment="1">
      <alignment horizontal="center"/>
    </xf>
    <xf numFmtId="0" fontId="2" fillId="0" borderId="1" xfId="13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2" fillId="0" borderId="1" xfId="2" applyFont="1" applyBorder="1" applyAlignment="1">
      <alignment vertical="center" wrapText="1"/>
    </xf>
    <xf numFmtId="0" fontId="2" fillId="0" borderId="1" xfId="12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/>
    <xf numFmtId="166" fontId="2" fillId="0" borderId="0" xfId="0" applyNumberFormat="1" applyFont="1"/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167" fontId="2" fillId="0" borderId="1" xfId="0" applyNumberFormat="1" applyFont="1" applyBorder="1"/>
    <xf numFmtId="166" fontId="2" fillId="0" borderId="1" xfId="13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3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67" fontId="2" fillId="3" borderId="1" xfId="0" applyNumberFormat="1" applyFont="1" applyFill="1" applyBorder="1"/>
    <xf numFmtId="167" fontId="2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7" fontId="14" fillId="0" borderId="2" xfId="16" applyNumberFormat="1" applyFont="1" applyBorder="1" applyAlignment="1">
      <alignment horizontal="center"/>
    </xf>
    <xf numFmtId="167" fontId="14" fillId="0" borderId="3" xfId="16" applyNumberFormat="1" applyFont="1" applyBorder="1" applyAlignment="1">
      <alignment horizontal="center"/>
    </xf>
  </cellXfs>
  <cellStyles count="19">
    <cellStyle name="Dziesiętny" xfId="16" builtinId="3"/>
    <cellStyle name="Normalny" xfId="0" builtinId="0"/>
    <cellStyle name="Normalny 10" xfId="17" xr:uid="{00000000-0005-0000-0000-000002000000}"/>
    <cellStyle name="Normalny 2" xfId="1" xr:uid="{00000000-0005-0000-0000-000003000000}"/>
    <cellStyle name="Normalny 2 10" xfId="18" xr:uid="{00000000-0005-0000-0000-000004000000}"/>
    <cellStyle name="Normalny 2 2" xfId="2" xr:uid="{00000000-0005-0000-0000-000005000000}"/>
    <cellStyle name="Normalny 2 2 2" xfId="3" xr:uid="{00000000-0005-0000-0000-000006000000}"/>
    <cellStyle name="Normalny 2 2 3" xfId="4" xr:uid="{00000000-0005-0000-0000-000007000000}"/>
    <cellStyle name="Normalny 2 2_Inżynieria odc. H" xfId="15" xr:uid="{00000000-0005-0000-0000-000008000000}"/>
    <cellStyle name="Normalny 2 3" xfId="5" xr:uid="{00000000-0005-0000-0000-000009000000}"/>
    <cellStyle name="Normalny 3" xfId="6" xr:uid="{00000000-0005-0000-0000-00000A000000}"/>
    <cellStyle name="Normalny 3 2" xfId="7" xr:uid="{00000000-0005-0000-0000-00000B000000}"/>
    <cellStyle name="Normalny 3 3" xfId="8" xr:uid="{00000000-0005-0000-0000-00000C000000}"/>
    <cellStyle name="Normalny 4" xfId="9" xr:uid="{00000000-0005-0000-0000-00000D000000}"/>
    <cellStyle name="Normalny 5" xfId="10" xr:uid="{00000000-0005-0000-0000-00000E000000}"/>
    <cellStyle name="Normalny 5 2" xfId="14" xr:uid="{00000000-0005-0000-0000-00000F000000}"/>
    <cellStyle name="Normalny 6" xfId="11" xr:uid="{00000000-0005-0000-0000-000010000000}"/>
    <cellStyle name="Normalny_Tabela zbiorcza cz.1 (0030-0035)" xfId="12" xr:uid="{00000000-0005-0000-0000-000011000000}"/>
    <cellStyle name="Normalny_Wzór tabeli" xfId="13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82346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9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23460" y="3360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9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823460" y="3360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823460" y="393192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823460" y="544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82346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823460" y="493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823460" y="1035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4823460" y="460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823460" y="7475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823460" y="6301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823460" y="596646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790661" y="3594652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790661" y="35946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4790661" y="46382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4790661" y="561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4790661" y="5615609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4790661" y="5449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4790661" y="5449957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12</xdr:row>
      <xdr:rowOff>0</xdr:rowOff>
    </xdr:from>
    <xdr:ext cx="184731" cy="264560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4790661" y="45968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14</xdr:row>
      <xdr:rowOff>0</xdr:rowOff>
    </xdr:from>
    <xdr:ext cx="184731" cy="264560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4790661" y="4803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8" name="pole tekstowe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59" name="pole tekstowe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0" name="pole tekstowe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1" name="pole tekstowe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2" name="pole tekstowe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3" name="pole tekstowe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7" name="pole tekstowe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8" name="pole tekstowe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69" name="pole tekstowe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0" name="pole tekstowe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1" name="pole tekstowe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2" name="pole tekstowe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6" name="pole tekstowe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7" name="pole tekstowe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8" name="pole tekstowe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779" name="pole tekstowe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0" name="pole tekstowe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1" name="pole tekstowe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5" name="pole tekstowe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4" name="pole tekstowe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5" name="pole tekstowe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6" name="pole tekstowe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4791075" y="13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804" name="pole tekstowe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4791075" y="13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05" name="pole tekstowe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06" name="pole tekstowe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07" name="pole tekstowe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08" name="pole tekstowe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2" name="pole tekstowe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3" name="pole tekstowe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4" name="pole tekstowe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5" name="pole tekstowe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6" name="pole tekstowe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7" name="pole tekstowe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1" name="pole tekstowe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2" name="pole tekstowe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3" name="pole tekstowe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4" name="pole tekstowe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5" name="pole tekstowe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6" name="pole tekstowe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6" name="pole tekstowe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7" name="pole tekstowe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8" name="pole tekstowe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39" name="pole tekstowe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0" name="pole tekstowe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1" name="pole tekstowe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2" name="pole tekstowe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3" name="pole tekstowe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4" name="pole tekstowe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5" name="pole tekstowe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6" name="pole tekstowe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7" name="pole tekstowe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8" name="pole tekstowe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49" name="pole tekstowe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0" name="pole tekstowe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1" name="pole tekstowe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2" name="pole tekstowe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3" name="pole tekstowe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4" name="pole tekstowe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5" name="pole tekstowe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6" name="pole tekstowe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7" name="pole tekstowe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8" name="pole tekstowe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59" name="pole tekstowe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0" name="pole tekstowe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1" name="pole tekstowe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2" name="pole tekstowe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3" name="pole tekstowe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4" name="pole tekstowe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5" name="pole tekstowe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6" name="pole tekstowe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7" name="pole tekstowe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8" name="pole tekstowe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69" name="pole tekstowe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0" name="pole tekstowe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1" name="pole tekstowe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2" name="pole tekstowe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4" name="pole tekstowe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5" name="pole tekstowe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6" name="pole tekstowe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7" name="pole tekstowe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8" name="pole tekstowe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79" name="pole tekstowe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0" name="pole tekstowe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1" name="pole tekstowe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2" name="pole tekstowe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3" name="pole tekstowe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4" name="pole tekstowe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5" name="pole tekstowe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6" name="pole tekstowe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7" name="pole tekstowe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8" name="pole tekstowe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89" name="pole tekstowe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0" name="pole tekstowe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1" name="pole tekstowe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2" name="pole tekstowe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3" name="pole tekstowe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4" name="pole tekstowe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5" name="pole tekstowe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6" name="pole tekstowe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7" name="pole tekstowe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8" name="pole tekstowe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899" name="pole tekstowe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0" name="pole tekstowe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1" name="pole tekstowe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2" name="pole tekstowe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3" name="pole tekstowe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4" name="pole tekstowe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5" name="pole tekstowe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6" name="pole tekstowe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7" name="pole tekstowe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8" name="pole tekstowe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09" name="pole tekstowe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0" name="pole tekstowe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1" name="pole tekstowe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2" name="pole tekstowe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3" name="pole tekstowe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4" name="pole tekstowe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15" name="pole tekstowe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16" name="pole tekstowe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17" name="pole tekstowe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18" name="pole tekstowe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19" name="pole tekstowe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0" name="pole tekstowe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1" name="pole tekstowe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2" name="pole tekstowe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3" name="pole tekstowe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4" name="pole tekstowe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5" name="pole tekstowe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6" name="pole tekstowe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7" name="pole tekstowe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8" name="pole tekstowe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29" name="pole tekstowe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0" name="pole tekstowe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1" name="pole tekstowe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2" name="pole tekstowe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3" name="pole tekstowe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4" name="pole tekstowe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5" name="pole tekstowe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6" name="pole tekstowe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7" name="pole tekstowe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938" name="pole tekstowe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939" name="pole tekstowe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4791075" y="13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84731" cy="264560"/>
    <xdr:sp macro="" textlink="">
      <xdr:nvSpPr>
        <xdr:cNvPr id="940" name="pole tekstowe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4791075" y="135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1" name="pole tekstowe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2" name="pole tekstowe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3" name="pole tekstowe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4" name="pole tekstowe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5" name="pole tekstowe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6" name="pole tekstowe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7" name="pole tekstowe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8" name="pole tekstowe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0" name="pole tekstowe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1" name="pole tekstowe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2" name="pole tekstowe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3" name="pole tekstowe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4" name="pole tekstowe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5" name="pole tekstowe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6" name="pole tekstowe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7" name="pole tekstowe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8" name="pole tekstowe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59" name="pole tekstowe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60" name="pole tekstowe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61" name="pole tekstowe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62" name="pole tekstowe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10</xdr:row>
      <xdr:rowOff>0</xdr:rowOff>
    </xdr:from>
    <xdr:ext cx="194454" cy="330430"/>
    <xdr:sp macro="" textlink="">
      <xdr:nvSpPr>
        <xdr:cNvPr id="963" name="pole tekstowe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4791075" y="1352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4" name="pole tekstowe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5" name="pole tekstowe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6" name="pole tekstowe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7" name="pole tekstowe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8" name="pole tekstowe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69" name="pole tekstowe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0" name="pole tekstowe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1" name="pole tekstowe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2" name="pole tekstowe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3" name="pole tekstowe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4" name="pole tekstowe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5" name="pole tekstowe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6" name="pole tekstowe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7" name="pole tekstowe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8" name="pole tekstowe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79" name="pole tekstowe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0" name="pole tekstowe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1" name="pole tekstowe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2" name="pole tekstowe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3" name="pole tekstowe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4" name="pole tekstowe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5" name="pole tekstowe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6" name="pole tekstowe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7" name="pole tekstowe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8" name="pole tekstowe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89" name="pole tekstowe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0" name="pole tekstowe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1" name="pole tekstowe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2" name="pole tekstowe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3" name="pole tekstowe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4" name="pole tekstowe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5" name="pole tekstowe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6" name="pole tekstowe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7" name="pole tekstowe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8" name="pole tekstowe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999" name="pole tekstowe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0" name="pole tekstowe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1" name="pole tekstowe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2" name="pole tekstowe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3" name="pole tekstowe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4" name="pole tekstowe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5" name="pole tekstowe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6" name="pole tekstowe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7" name="pole tekstowe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8" name="pole tekstowe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09" name="pole tekstowe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0" name="pole tekstowe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1" name="pole tekstowe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2" name="pole tekstowe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3" name="pole tekstowe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4" name="pole tekstowe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5" name="pole tekstowe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6" name="pole tekstowe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7" name="pole tekstowe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8" name="pole tekstowe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19" name="pole tekstowe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0" name="pole tekstowe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1" name="pole tekstowe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2" name="pole tekstowe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3" name="pole tekstowe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4" name="pole tekstowe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6" name="pole tekstowe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7" name="pole tekstowe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8" name="pole tekstowe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29" name="pole tekstowe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0" name="pole tekstowe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1" name="pole tekstowe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2" name="pole tekstowe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3" name="pole tekstowe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4" name="pole tekstowe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5" name="pole tekstowe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6" name="pole tekstowe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7" name="pole tekstowe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8" name="pole tekstowe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39" name="pole tekstowe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0" name="pole tekstowe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1" name="pole tekstowe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2" name="pole tekstowe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3" name="pole tekstowe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4" name="pole tekstowe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5" name="pole tekstowe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6" name="pole tekstowe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7" name="pole tekstowe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8" name="pole tekstowe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49" name="pole tekstowe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50" name="pole tekstowe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51" name="pole tekstowe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2" name="pole tekstowe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3" name="pole tekstowe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4" name="pole tekstowe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5" name="pole tekstowe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6" name="pole tekstowe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7" name="pole tekstowe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8" name="pole tekstowe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59" name="pole tekstowe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0" name="pole tekstowe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1" name="pole tekstowe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2" name="pole tekstowe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3" name="pole tekstowe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4" name="pole tekstowe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5" name="pole tekstowe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6" name="pole tekstowe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7" name="pole tekstowe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8" name="pole tekstowe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69" name="pole tekstowe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70" name="pole tekstowe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71" name="pole tekstowe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72" name="pole tekstowe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73" name="pole tekstowe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074" name="pole tekstowe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5" name="pole tekstowe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6" name="pole tekstowe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7" name="pole tekstowe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8" name="pole tekstowe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79" name="pole tekstowe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0" name="pole tekstowe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1" name="pole tekstowe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2" name="pole tekstowe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3" name="pole tekstowe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4" name="pole tekstowe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5" name="pole tekstowe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6" name="pole tekstowe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7" name="pole tekstowe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8" name="pole tekstowe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89" name="pole tekstowe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0" name="pole tekstowe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1" name="pole tekstowe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2" name="pole tekstowe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3" name="pole tekstowe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4" name="pole tekstowe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5" name="pole tekstowe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6" name="pole tekstowe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7" name="pole tekstowe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8" name="pole tekstowe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099" name="pole tekstowe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0" name="pole tekstowe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1" name="pole tekstowe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8" name="pole tekstowe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09" name="pole tekstowe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0" name="pole tekstowe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1" name="pole tekstowe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2" name="pole tekstowe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3" name="pole tekstowe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0" name="pole tekstowe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1" name="pole tekstowe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2" name="pole tekstowe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3" name="pole tekstowe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4" name="pole tekstowe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5" name="pole tekstowe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6" name="pole tekstowe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7" name="pole tekstowe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8" name="pole tekstowe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29" name="pole tekstowe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0" name="pole tekstowe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1" name="pole tekstowe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2" name="pole tekstowe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3" name="pole tekstowe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4" name="pole tekstowe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5" name="pole tekstowe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6" name="pole tekstowe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7" name="pole tekstowe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8" name="pole tekstowe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39" name="pole tekstowe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0" name="pole tekstowe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1" name="pole tekstowe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2" name="pole tekstowe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3" name="pole tekstowe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4" name="pole tekstowe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5" name="pole tekstowe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6" name="pole tekstowe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7" name="pole tekstowe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8" name="pole tekstowe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49" name="pole tekstowe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0" name="pole tekstowe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1" name="pole tekstowe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2" name="pole tekstowe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3" name="pole tekstowe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4" name="pole tekstowe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5" name="pole tekstowe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6" name="pole tekstowe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7" name="pole tekstowe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4" name="pole tekstowe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5" name="pole tekstowe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6" name="pole tekstowe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7" name="pole tekstowe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8" name="pole tekstowe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69" name="pole tekstowe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0" name="pole tekstowe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1" name="pole tekstowe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8" name="pole tekstowe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79" name="pole tekstowe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0" name="pole tekstowe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1" name="pole tekstowe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2" name="pole tekstowe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3" name="pole tekstowe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4" name="pole tekstowe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5" name="pole tekstowe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6" name="pole tekstowe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7" name="pole tekstowe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8" name="pole tekstowe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89" name="pole tekstowe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0" name="pole tekstowe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1" name="pole tekstowe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2" name="pole tekstowe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3" name="pole tekstowe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5" name="pole tekstowe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6" name="pole tekstowe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7" name="pole tekstowe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8" name="pole tekstowe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199" name="pole tekstowe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0" name="pole tekstowe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1" name="pole tekstowe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2" name="pole tekstowe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3" name="pole tekstowe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4" name="pole tekstowe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5" name="pole tekstowe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6" name="pole tekstowe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7" name="pole tekstowe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8" name="pole tekstowe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09" name="pole tekstowe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0" name="pole tekstowe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1" name="pole tekstowe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2" name="pole tekstowe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3" name="pole tekstowe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4" name="pole tekstowe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5" name="pole tekstowe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6" name="pole tekstowe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7" name="pole tekstowe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8" name="pole tekstowe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19" name="pole tekstowe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0" name="pole tekstowe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1" name="pole tekstowe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2" name="pole tekstowe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3" name="pole tekstowe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4" name="pole tekstowe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5" name="pole tekstowe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6" name="pole tekstowe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7" name="pole tekstowe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8" name="pole tekstowe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29" name="pole tekstowe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0" name="pole tekstowe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1" name="pole tekstowe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2" name="pole tekstowe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3" name="pole tekstowe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4" name="pole tekstowe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5" name="pole tekstowe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6" name="pole tekstowe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7" name="pole tekstowe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8" name="pole tekstowe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39" name="pole tekstowe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0" name="pole tekstowe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1" name="pole tekstowe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2" name="pole tekstowe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43" name="pole tekstowe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4" name="pole tekstowe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5" name="pole tekstowe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6" name="pole tekstowe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7" name="pole tekstowe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8" name="pole tekstowe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49" name="pole tekstowe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0" name="pole tekstowe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1" name="pole tekstowe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2" name="pole tekstowe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3" name="pole tekstowe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4" name="pole tekstowe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5" name="pole tekstowe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6" name="pole tekstowe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7" name="pole tekstowe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8" name="pole tekstowe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59" name="pole tekstowe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0" name="pole tekstowe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1" name="pole tekstowe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2" name="pole tekstowe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3" name="pole tekstowe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4" name="pole tekstowe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5" name="pole tekstowe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6" name="pole tekstowe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7" name="pole tekstowe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8" name="pole tekstowe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69" name="pole tekstowe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0" name="pole tekstowe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1" name="pole tekstowe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2" name="pole tekstowe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3" name="pole tekstowe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4" name="pole tekstowe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5" name="pole tekstowe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6" name="pole tekstowe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7" name="pole tekstowe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4" name="pole tekstowe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5" name="pole tekstowe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84731" cy="264560"/>
    <xdr:sp macro="" textlink="">
      <xdr:nvSpPr>
        <xdr:cNvPr id="1286" name="pole tekstowe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4791075" y="154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87" name="pole tekstowe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88" name="pole tekstowe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89" name="pole tekstowe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0" name="pole tekstowe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1" name="pole tekstowe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8" name="pole tekstowe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299" name="pole tekstowe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0" name="pole tekstowe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1" name="pole tekstowe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2" name="pole tekstowe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3" name="pole tekstowe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4" name="pole tekstowe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5" name="pole tekstowe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6" name="pole tekstowe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7" name="pole tekstowe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8" name="pole tekstowe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09" name="pole tekstowe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0" name="pole tekstowe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1" name="pole tekstowe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2" name="pole tekstowe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3" name="pole tekstowe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4" name="pole tekstowe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5" name="pole tekstowe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6" name="pole tekstowe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7" name="pole tekstowe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8" name="pole tekstowe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19" name="pole tekstowe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0" name="pole tekstowe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1" name="pole tekstowe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2" name="pole tekstowe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3" name="pole tekstowe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4" name="pole tekstowe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5" name="pole tekstowe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6" name="pole tekstowe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7" name="pole tekstowe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8" name="pole tekstowe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29" name="pole tekstowe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0" name="pole tekstowe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1" name="pole tekstowe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2" name="pole tekstowe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3" name="pole tekstowe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4" name="pole tekstowe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5" name="pole tekstowe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6" name="pole tekstowe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7" name="pole tekstowe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8" name="pole tekstowe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39" name="pole tekstowe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40" name="pole tekstowe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11</xdr:row>
      <xdr:rowOff>0</xdr:rowOff>
    </xdr:from>
    <xdr:ext cx="194454" cy="330430"/>
    <xdr:sp macro="" textlink="">
      <xdr:nvSpPr>
        <xdr:cNvPr id="1341" name="pole tekstowe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4791075" y="1543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791075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791075" y="317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791075" y="317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4791075" y="35528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47910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47910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479107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4791075" y="50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/>
      </xdr:nvSpPr>
      <xdr:spPr>
        <a:xfrm>
          <a:off x="4791075" y="4886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/>
      </xdr:nvSpPr>
      <xdr:spPr>
        <a:xfrm>
          <a:off x="4791075" y="38766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/>
      </xdr:nvSpPr>
      <xdr:spPr>
        <a:xfrm>
          <a:off x="4791075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4791075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4791075" y="44005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479107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4791075" y="4562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4791075" y="52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6</xdr:row>
      <xdr:rowOff>0</xdr:rowOff>
    </xdr:from>
    <xdr:ext cx="194454" cy="330430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4791075" y="40386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8" name="pole tekstowe 757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59" name="pole tekstowe 758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0" name="pole tekstowe 7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1" name="pole tekstowe 760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2" name="pole tekstowe 761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3" name="pole tekstowe 762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7" name="pole tekstowe 766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8" name="pole tekstowe 767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69" name="pole tekstowe 768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0" name="pole tekstowe 76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1" name="pole tekstowe 770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2" name="pole tekstowe 77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6" name="pole tekstowe 775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7" name="pole tekstowe 776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778" name="pole tekstowe 777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4791075" y="436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79" name="pole tekstowe 778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0" name="pole tekstowe 77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1" name="pole tekstowe 780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5" name="pole tekstowe 78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4" name="pole tekstowe 793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5" name="pole tekstowe 794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6" name="pole tekstowe 795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4791075" y="43624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4" name="pole tekstowe 803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5" name="pole tekstowe 80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6" name="pole tekstowe 805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7" name="pole tekstowe 806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8" name="pole tekstowe 807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2" name="pole tekstowe 811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3" name="pole tekstowe 812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814" name="pole tekstowe 813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4791075" y="488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15" name="pole tekstowe 814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16" name="pole tekstowe 815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17" name="pole tekstowe 816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1" name="pole tekstowe 820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2" name="pole tekstowe 82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3" name="pole tekstowe 8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4" name="pole tekstowe 823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5" name="pole tekstowe 824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6" name="pole tekstowe 825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6" name="pole tekstowe 835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7" name="pole tekstowe 836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8" name="pole tekstowe 837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39" name="pole tekstowe 838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0" name="pole tekstowe 839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1" name="pole tekstowe 840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2" name="pole tekstowe 841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3" name="pole tekstowe 84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4" name="pole tekstowe 843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5" name="pole tekstowe 844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6" name="pole tekstowe 845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7" name="pole tekstowe 846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8" name="pole tekstowe 847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49" name="pole tekstowe 848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0" name="pole tekstowe 84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1" name="pole tekstowe 850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2" name="pole tekstowe 851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3" name="pole tekstowe 85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4" name="pole tekstowe 853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5" name="pole tekstowe 85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6" name="pole tekstowe 855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7" name="pole tekstowe 856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8" name="pole tekstowe 857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59" name="pole tekstowe 858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0" name="pole tekstowe 859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1" name="pole tekstowe 860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2" name="pole tekstowe 86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3" name="pole tekstowe 86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4" name="pole tekstowe 863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5" name="pole tekstowe 864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6" name="pole tekstowe 865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7" name="pole tekstowe 866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8" name="pole tekstowe 867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69" name="pole tekstowe 868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0" name="pole tekstowe 869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1" name="pole tekstowe 870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2" name="pole tekstowe 871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4" name="pole tekstowe 873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5" name="pole tekstowe 874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6" name="pole tekstowe 875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7" name="pole tekstowe 876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8" name="pole tekstowe 877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79" name="pole tekstowe 878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0" name="pole tekstowe 879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1" name="pole tekstowe 880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2" name="pole tekstowe 881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3" name="pole tekstowe 882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4" name="pole tekstowe 883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5" name="pole tekstowe 884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6" name="pole tekstowe 885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7" name="pole tekstowe 886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8" name="pole tekstowe 887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89" name="pole tekstowe 888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0" name="pole tekstowe 889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1" name="pole tekstowe 890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2" name="pole tekstowe 89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3" name="pole tekstowe 89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4" name="pole tekstowe 893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5" name="pole tekstowe 894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6" name="pole tekstowe 895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7" name="pole tekstowe 896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8" name="pole tekstowe 897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899" name="pole tekstowe 898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0" name="pole tekstowe 899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1" name="pole tekstowe 900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2" name="pole tekstowe 901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3" name="pole tekstowe 90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4" name="pole tekstowe 903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5" name="pole tekstowe 904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6" name="pole tekstowe 905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7" name="pole tekstowe 906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8" name="pole tekstowe 907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09" name="pole tekstowe 908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0" name="pole tekstowe 90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1" name="pole tekstowe 910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2" name="pole tekstowe 911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3" name="pole tekstowe 91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4" name="pole tekstowe 913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5" name="pole tekstowe 914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6" name="pole tekstowe 915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7" name="pole tekstowe 916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8" name="pole tekstowe 917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19" name="pole tekstowe 918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0" name="pole tekstowe 91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1" name="pole tekstowe 920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2" name="pole tekstowe 921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3" name="pole tekstowe 922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4" name="pole tekstowe 923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5" name="pole tekstowe 924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6" name="pole tekstowe 925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7" name="pole tekstowe 926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8" name="pole tekstowe 927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29" name="pole tekstowe 928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0" name="pole tekstowe 92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1" name="pole tekstowe 930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2" name="pole tekstowe 931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3" name="pole tekstowe 932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4" name="pole tekstowe 933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5" name="pole tekstowe 934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6" name="pole tekstowe 935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7" name="pole tekstowe 936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8" name="pole tekstowe 937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39" name="pole tekstowe 938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0" name="pole tekstowe 93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1" name="pole tekstowe 940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2" name="pole tekstowe 94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3" name="pole tekstowe 942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4" name="pole tekstowe 943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5" name="pole tekstowe 94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6" name="pole tekstowe 945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7" name="pole tekstowe 946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8" name="pole tekstowe 947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0" name="pole tekstowe 949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1" name="pole tekstowe 950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2" name="pole tekstowe 95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3" name="pole tekstowe 95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4" name="pole tekstowe 953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5" name="pole tekstowe 95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6" name="pole tekstowe 955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7" name="pole tekstowe 956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8" name="pole tekstowe 957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59" name="pole tekstowe 958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0" name="pole tekstowe 959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1" name="pole tekstowe 960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2" name="pole tekstowe 96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3" name="pole tekstowe 96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4" name="pole tekstowe 963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5" name="pole tekstowe 96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6" name="pole tekstowe 965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7" name="pole tekstowe 966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8" name="pole tekstowe 967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69" name="pole tekstowe 968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0" name="pole tekstowe 96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1" name="pole tekstowe 970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2" name="pole tekstowe 97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3" name="pole tekstowe 97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4" name="pole tekstowe 973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5" name="pole tekstowe 97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6" name="pole tekstowe 975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7" name="pole tekstowe 976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8" name="pole tekstowe 977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79" name="pole tekstowe 978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0" name="pole tekstowe 97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1" name="pole tekstowe 980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2" name="pole tekstowe 98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983" name="pole tekstowe 98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4" name="pole tekstowe 983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5" name="pole tekstowe 98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6" name="pole tekstowe 985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7" name="pole tekstowe 986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8" name="pole tekstowe 987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89" name="pole tekstowe 988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0" name="pole tekstowe 98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1" name="pole tekstowe 990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2" name="pole tekstowe 99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3" name="pole tekstowe 99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4" name="pole tekstowe 993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5" name="pole tekstowe 99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6" name="pole tekstowe 995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7" name="pole tekstowe 996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8" name="pole tekstowe 997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999" name="pole tekstowe 998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0" name="pole tekstowe 99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1" name="pole tekstowe 1000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2" name="pole tekstowe 100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3" name="pole tekstowe 100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4" name="pole tekstowe 1003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5" name="pole tekstowe 100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6" name="pole tekstowe 1005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7" name="pole tekstowe 1006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8" name="pole tekstowe 1007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09" name="pole tekstowe 1008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0" name="pole tekstowe 100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1" name="pole tekstowe 1010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2" name="pole tekstowe 101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3" name="pole tekstowe 101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4" name="pole tekstowe 1013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5" name="pole tekstowe 101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6" name="pole tekstowe 1015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7" name="pole tekstowe 1016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8" name="pole tekstowe 1017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19" name="pole tekstowe 1018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0" name="pole tekstowe 101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1" name="pole tekstowe 1020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2" name="pole tekstowe 102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3" name="pole tekstowe 1022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4" name="pole tekstowe 1023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84731" cy="264560"/>
    <xdr:sp macro="" textlink="">
      <xdr:nvSpPr>
        <xdr:cNvPr id="1026" name="pole tekstowe 1025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/>
      </xdr:nvSpPr>
      <xdr:spPr>
        <a:xfrm>
          <a:off x="4791075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27" name="pole tekstowe 1026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28" name="pole tekstowe 1027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29" name="pole tekstowe 1028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0" name="pole tekstowe 102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1" name="pole tekstowe 1030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2" name="pole tekstowe 103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3" name="pole tekstowe 103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4" name="pole tekstowe 1033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5" name="pole tekstowe 103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4791075" y="33909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6" name="pole tekstowe 1035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7" name="pole tekstowe 1036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8" name="pole tekstowe 1037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39" name="pole tekstowe 1038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0" name="pole tekstowe 103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1" name="pole tekstowe 1040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2" name="pole tekstowe 104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3" name="pole tekstowe 104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4" name="pole tekstowe 1043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5" name="pole tekstowe 104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6" name="pole tekstowe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7" name="pole tekstowe 104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8" name="pole tekstowe 1047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49" name="pole tekstowe 1048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0" name="pole tekstowe 104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1" name="pole tekstowe 1050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2" name="pole tekstowe 105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3" name="pole tekstowe 105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4" name="pole tekstowe 105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5" name="pole tekstowe 105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6" name="pole tekstowe 105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7" name="pole tekstowe 105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8" name="pole tekstowe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59" name="pole tekstowe 1058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0" name="pole tekstowe 10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1" name="pole tekstowe 1060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2" name="pole tekstowe 106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3" name="pole tekstowe 106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4" name="pole tekstowe 1063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5" name="pole tekstowe 1064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6" name="pole tekstowe 1065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7" name="pole tekstowe 1066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8" name="pole tekstowe 1067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69" name="pole tekstowe 1068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0" name="pole tekstowe 106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1" name="pole tekstowe 1070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2" name="pole tekstowe 107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3" name="pole tekstowe 107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4" name="pole tekstowe 1073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5" name="pole tekstowe 107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6" name="pole tekstowe 1075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7" name="pole tekstowe 1076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8" name="pole tekstowe 1077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79" name="pole tekstowe 1078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80" name="pole tekstowe 107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7</xdr:row>
      <xdr:rowOff>0</xdr:rowOff>
    </xdr:from>
    <xdr:ext cx="194454" cy="330430"/>
    <xdr:sp macro="" textlink="">
      <xdr:nvSpPr>
        <xdr:cNvPr id="1081" name="pole tekstowe 1080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4791075" y="306705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2" name="pole tekstowe 1081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3" name="pole tekstowe 108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4" name="pole tekstowe 1083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5" name="pole tekstowe 1084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6" name="pole tekstowe 1085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7" name="pole tekstowe 1086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8" name="pole tekstowe 1087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89" name="pole tekstowe 1088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0" name="pole tekstowe 108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1" name="pole tekstowe 1090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2" name="pole tekstowe 1091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3" name="pole tekstowe 109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4" name="pole tekstowe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5" name="pole tekstowe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6" name="pole tekstowe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7" name="pole tekstowe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8" name="pole tekstowe 109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099" name="pole tekstowe 109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0" name="pole tekstowe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1" name="pole tekstowe 110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8" name="pole tekstowe 110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09" name="pole tekstowe 110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47910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10" name="pole tekstowe 1109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4791075" y="420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11" name="pole tekstowe 1110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4791075" y="420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2" name="pole tekstowe 111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3" name="pole tekstowe 111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0" name="pole tekstowe 1119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1" name="pole tekstowe 1120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2" name="pole tekstowe 1121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3" name="pole tekstowe 11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4" name="pole tekstowe 1123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5" name="pole tekstowe 1124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6" name="pole tekstowe 1125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7" name="pole tekstowe 112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8" name="pole tekstowe 1127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29" name="pole tekstowe 1128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30" name="pole tekstowe 1129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31" name="pole tekstowe 1130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32" name="pole tekstowe 1131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33" name="pole tekstowe 113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34" name="pole tekstowe 1133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4791075" y="221932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5" name="pole tekstowe 1134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6" name="pole tekstowe 1135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7" name="pole tekstowe 1136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8" name="pole tekstowe 1137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39" name="pole tekstowe 1138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0" name="pole tekstowe 1139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4791075" y="221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1" name="pole tekstowe 1140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2" name="pole tekstowe 114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3" name="pole tekstowe 114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4" name="pole tekstowe 1143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5" name="pole tekstowe 114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6" name="pole tekstowe 1145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7" name="pole tekstowe 1146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8" name="pole tekstowe 1147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49" name="pole tekstowe 114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0" name="pole tekstowe 1149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1" name="pole tekstowe 1150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2" name="pole tekstowe 115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3" name="pole tekstowe 115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4" name="pole tekstowe 1153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5" name="pole tekstowe 115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6" name="pole tekstowe 1155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7" name="pole tekstowe 1156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4" name="pole tekstowe 1163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5" name="pole tekstowe 1164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6" name="pole tekstowe 1165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7" name="pole tekstowe 1166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8" name="pole tekstowe 1167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69" name="pole tekstowe 1168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0" name="pole tekstowe 1169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1" name="pole tekstowe 1170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78" name="pole tekstowe 1177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179" name="pole tekstowe 1178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0" name="pole tekstowe 1179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1" name="pole tekstowe 1180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2" name="pole tekstowe 1181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3" name="pole tekstowe 118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4" name="pole tekstowe 1183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5" name="pole tekstowe 1184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6" name="pole tekstowe 1185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7" name="pole tekstowe 1186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8" name="pole tekstowe 1187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89" name="pole tekstowe 1188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0" name="pole tekstowe 1189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1" name="pole tekstowe 1190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2" name="pole tekstowe 1191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3" name="pole tekstowe 119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5" name="pole tekstowe 119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6" name="pole tekstowe 1195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7" name="pole tekstowe 1196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8" name="pole tekstowe 1197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199" name="pole tekstowe 1198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0" name="pole tekstowe 1199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1" name="pole tekstowe 1200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2" name="pole tekstowe 1201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3" name="pole tekstowe 120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4" name="pole tekstowe 1203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5" name="pole tekstowe 1204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6" name="pole tekstowe 1205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7" name="pole tekstowe 1206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8" name="pole tekstowe 1207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09" name="pole tekstowe 1208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0" name="pole tekstowe 1209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1" name="pole tekstowe 1210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2" name="pole tekstowe 1211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3" name="pole tekstowe 121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4" name="pole tekstowe 1213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5" name="pole tekstowe 1214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6" name="pole tekstowe 1215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7" name="pole tekstowe 1216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8" name="pole tekstowe 1217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19" name="pole tekstowe 1218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0" name="pole tekstowe 1219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1" name="pole tekstowe 1220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2" name="pole tekstowe 1221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23" name="pole tekstowe 12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4" name="pole tekstowe 1223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5" name="pole tekstowe 1224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6" name="pole tekstowe 1225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7" name="pole tekstowe 1226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8" name="pole tekstowe 1227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29" name="pole tekstowe 1228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0" name="pole tekstowe 1229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1" name="pole tekstowe 1230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2" name="pole tekstowe 1231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3" name="pole tekstowe 123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4" name="pole tekstowe 1233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5" name="pole tekstowe 1234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6" name="pole tekstowe 1235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7" name="pole tekstowe 1236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8" name="pole tekstowe 1237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39" name="pole tekstowe 1238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0" name="pole tekstowe 1239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1" name="pole tekstowe 1240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2" name="pole tekstowe 1241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3" name="pole tekstowe 124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4" name="pole tekstowe 1243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5" name="pole tekstowe 1244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6" name="pole tekstowe 1245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247" name="pole tekstowe 1246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48" name="pole tekstowe 1247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49" name="pole tekstowe 1248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0" name="pole tekstowe 1249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1" name="pole tekstowe 1250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2" name="pole tekstowe 1251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3" name="pole tekstowe 125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4" name="pole tekstowe 1253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5" name="pole tekstowe 1254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6" name="pole tekstowe 1255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7" name="pole tekstowe 1256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8" name="pole tekstowe 1257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59" name="pole tekstowe 1258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0" name="pole tekstowe 1259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1" name="pole tekstowe 1260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2" name="pole tekstowe 1261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3" name="pole tekstowe 1262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4" name="pole tekstowe 1263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5" name="pole tekstowe 1264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6" name="pole tekstowe 1265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7" name="pole tekstowe 1266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8" name="pole tekstowe 1267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69" name="pole tekstowe 1268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0" name="pole tekstowe 1269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1" name="pole tekstowe 1270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2" name="pole tekstowe 1271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3" name="pole tekstowe 1272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4" name="pole tekstowe 1273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5" name="pole tekstowe 1274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6" name="pole tekstowe 1275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7" name="pole tekstowe 1276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4" name="pole tekstowe 1283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5" name="pole tekstowe 1284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6" name="pole tekstowe 1285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7" name="pole tekstowe 1286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8" name="pole tekstowe 1287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89" name="pole tekstowe 1288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0" name="pole tekstowe 1289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1" name="pole tekstowe 1290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8" name="pole tekstowe 1297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299" name="pole tekstowe 1298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0" name="pole tekstowe 1299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1" name="pole tekstowe 1300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2" name="pole tekstowe 130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3" name="pole tekstowe 1302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4" name="pole tekstowe 1303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5" name="pole tekstowe 130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6" name="pole tekstowe 1305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7" name="pole tekstowe 1306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8" name="pole tekstowe 1307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09" name="pole tekstowe 1308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0" name="pole tekstowe 1309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1" name="pole tekstowe 1310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2" name="pole tekstowe 131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3" name="pole tekstowe 1312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4" name="pole tekstowe 1313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5" name="pole tekstowe 131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6" name="pole tekstowe 1315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7" name="pole tekstowe 1316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8" name="pole tekstowe 1317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19" name="pole tekstowe 1318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0" name="pole tekstowe 1319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1" name="pole tekstowe 1320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2" name="pole tekstowe 132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3" name="pole tekstowe 1322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4" name="pole tekstowe 1323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5" name="pole tekstowe 132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6" name="pole tekstowe 1325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7" name="pole tekstowe 1326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8" name="pole tekstowe 1327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29" name="pole tekstowe 1328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0" name="pole tekstowe 1329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1" name="pole tekstowe 1330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2" name="pole tekstowe 1331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3" name="pole tekstowe 1332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4" name="pole tekstowe 1333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5" name="pole tekstowe 1334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6" name="pole tekstowe 1335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7" name="pole tekstowe 1336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8" name="pole tekstowe 1337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39" name="pole tekstowe 1338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0" name="pole tekstowe 1339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1" name="pole tekstowe 1340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2" name="pole tekstowe 1341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3" name="pole tekstowe 1342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4" name="pole tekstowe 1343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5" name="pole tekstowe 1344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6" name="pole tekstowe 1345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7" name="pole tekstowe 1346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8" name="pole tekstowe 1347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49" name="pole tekstowe 1348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0" name="pole tekstowe 1349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1" name="pole tekstowe 1350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2" name="pole tekstowe 1351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3" name="pole tekstowe 1352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4" name="pole tekstowe 1353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5" name="pole tekstowe 1354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6" name="pole tekstowe 1355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7" name="pole tekstowe 1356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8" name="pole tekstowe 1357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59" name="pole tekstowe 1358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0" name="pole tekstowe 1359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1" name="pole tekstowe 1360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2" name="pole tekstowe 1361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3" name="pole tekstowe 1362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4" name="pole tekstowe 1363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5" name="pole tekstowe 1364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6" name="pole tekstowe 1365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7" name="pole tekstowe 1366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8" name="pole tekstowe 1367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69" name="pole tekstowe 1368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0" name="pole tekstowe 1369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1" name="pole tekstowe 1370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2" name="pole tekstowe 1371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3" name="pole tekstowe 1372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4" name="pole tekstowe 1373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5" name="pole tekstowe 1374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6" name="pole tekstowe 1375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7" name="pole tekstowe 1376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8" name="pole tekstowe 1377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79" name="pole tekstowe 1378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0" name="pole tekstowe 1379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1" name="pole tekstowe 1380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2" name="pole tekstowe 1381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3" name="pole tekstowe 1382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4" name="pole tekstowe 1383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5" name="pole tekstowe 1384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6" name="pole tekstowe 1385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7" name="pole tekstowe 1386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8" name="pole tekstowe 1387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89" name="pole tekstowe 1388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0" name="pole tekstowe 1389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1" name="pole tekstowe 1390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2" name="pole tekstowe 1391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3" name="pole tekstowe 1392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4" name="pole tekstowe 1393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5" name="pole tekstowe 1394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6" name="pole tekstowe 1395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7" name="pole tekstowe 1396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8" name="pole tekstowe 1397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399" name="pole tekstowe 1398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0" name="pole tekstowe 1399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1" name="pole tekstowe 1400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2" name="pole tekstowe 1401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3" name="pole tekstowe 1402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4" name="pole tekstowe 1403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5" name="pole tekstowe 1404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6" name="pole tekstowe 1405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7" name="pole tekstowe 1406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8" name="pole tekstowe 1407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09" name="pole tekstowe 1408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0" name="pole tekstowe 1409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1" name="pole tekstowe 1410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2" name="pole tekstowe 1411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3" name="pole tekstowe 1412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4" name="pole tekstowe 1413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5" name="pole tekstowe 1414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16" name="pole tekstowe 1415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7" name="pole tekstowe 1416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8" name="pole tekstowe 1417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19" name="pole tekstowe 1418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0" name="pole tekstowe 1419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1" name="pole tekstowe 1420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2" name="pole tekstowe 1421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3" name="pole tekstowe 1422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4" name="pole tekstowe 1423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5" name="pole tekstowe 1424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6" name="pole tekstowe 1425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7" name="pole tekstowe 1426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8" name="pole tekstowe 1427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29" name="pole tekstowe 1428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0" name="pole tekstowe 1429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1" name="pole tekstowe 1430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2" name="pole tekstowe 1431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3" name="pole tekstowe 1432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4" name="pole tekstowe 1433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5" name="pole tekstowe 1434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6" name="pole tekstowe 1435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7" name="pole tekstowe 1436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8" name="pole tekstowe 1437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39" name="pole tekstowe 1438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0" name="pole tekstowe 1439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1" name="pole tekstowe 1440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2" name="pole tekstowe 1441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3" name="pole tekstowe 1442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4" name="pole tekstowe 1443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5" name="pole tekstowe 1444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6" name="pole tekstowe 1445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7" name="pole tekstowe 1446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8" name="pole tekstowe 1447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49" name="pole tekstowe 1448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0" name="pole tekstowe 1449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1" name="pole tekstowe 1450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2" name="pole tekstowe 1451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3" name="pole tekstowe 1452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4" name="pole tekstowe 1453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5" name="pole tekstowe 1454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6" name="pole tekstowe 1455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7" name="pole tekstowe 1456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8" name="pole tekstowe 1457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59" name="pole tekstowe 1458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0" name="pole tekstowe 1459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1" name="pole tekstowe 1460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2" name="pole tekstowe 1461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3" name="pole tekstowe 1462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4" name="pole tekstowe 1463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5" name="pole tekstowe 1464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6" name="pole tekstowe 1465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7" name="pole tekstowe 1466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468" name="pole tekstowe 1467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69" name="pole tekstowe 1468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0" name="pole tekstowe 1469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1" name="pole tekstowe 1470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2" name="pole tekstowe 1471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3" name="pole tekstowe 1472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4" name="pole tekstowe 1473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5" name="pole tekstowe 1474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6" name="pole tekstowe 1475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7" name="pole tekstowe 1476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8" name="pole tekstowe 1477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79" name="pole tekstowe 1478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0" name="pole tekstowe 147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1" name="pole tekstowe 148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2" name="pole tekstowe 1481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3" name="pole tekstowe 1482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4" name="pole tekstowe 1483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5" name="pole tekstowe 1484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6" name="pole tekstowe 1485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7" name="pole tekstowe 1486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8" name="pole tekstowe 1487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89" name="pole tekstowe 1488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0" name="pole tekstowe 1489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1" name="pole tekstowe 1490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2" name="pole tekstowe 1491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3" name="pole tekstowe 1492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4" name="pole tekstowe 1493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5" name="pole tekstowe 1494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6" name="pole tekstowe 1495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7" name="pole tekstowe 1496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8" name="pole tekstowe 1497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499" name="pole tekstowe 1498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0" name="pole tekstowe 1499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1" name="pole tekstowe 1500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2" name="pole tekstowe 1501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3" name="pole tekstowe 1502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4" name="pole tekstowe 1503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5" name="pole tekstowe 1504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6" name="pole tekstowe 1505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07" name="pole tekstowe 1506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8" name="pole tekstowe 1507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09" name="pole tekstowe 1508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0" name="pole tekstowe 1509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1" name="pole tekstowe 151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2" name="pole tekstowe 1511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3" name="pole tekstowe 1512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4" name="pole tekstowe 1513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5" name="pole tekstowe 1514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6" name="pole tekstowe 1515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7" name="pole tekstowe 1516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8" name="pole tekstowe 1517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19" name="pole tekstowe 1518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0" name="pole tekstowe 1519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1" name="pole tekstowe 1520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2" name="pole tekstowe 1521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3" name="pole tekstowe 1522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4" name="pole tekstowe 1523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5" name="pole tekstowe 1524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6" name="pole tekstowe 1525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7" name="pole tekstowe 1526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8" name="pole tekstowe 1527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29" name="pole tekstowe 1528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0" name="pole tekstowe 1529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1" name="pole tekstowe 1530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2" name="pole tekstowe 1531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3" name="pole tekstowe 1532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4" name="pole tekstowe 1533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5" name="pole tekstowe 153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6" name="pole tekstowe 1535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7" name="pole tekstowe 1536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8" name="pole tekstowe 1537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39" name="pole tekstowe 1538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0" name="pole tekstowe 1539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1" name="pole tekstowe 1540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2" name="pole tekstowe 1541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3" name="pole tekstowe 1542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4" name="pole tekstowe 1543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5" name="pole tekstowe 1544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6" name="pole tekstowe 1545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7" name="pole tekstowe 1546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8" name="pole tekstowe 1547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49" name="pole tekstowe 1548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50" name="pole tekstowe 1549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1" name="pole tekstowe 1550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2" name="pole tekstowe 1551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3" name="pole tekstowe 1552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4" name="pole tekstowe 1553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5" name="pole tekstowe 1554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6" name="pole tekstowe 1555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7" name="pole tekstowe 1556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8" name="pole tekstowe 1557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559" name="pole tekstowe 1558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0" name="pole tekstowe 1559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1" name="pole tekstowe 1560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2" name="pole tekstowe 1561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3" name="pole tekstowe 1562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4" name="pole tekstowe 1563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5" name="pole tekstowe 1564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6" name="pole tekstowe 156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7" name="pole tekstowe 1566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8" name="pole tekstowe 1567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69" name="pole tekstowe 1568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0" name="pole tekstowe 1569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1" name="pole tekstowe 1570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2" name="pole tekstowe 1571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3" name="pole tekstowe 1572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4" name="pole tekstowe 157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5" name="pole tekstowe 1574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6" name="pole tekstowe 1575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7" name="pole tekstowe 1576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8" name="pole tekstowe 1577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79" name="pole tekstowe 1578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0" name="pole tekstowe 1579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1" name="pole tekstowe 158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2" name="pole tekstowe 1581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3" name="pole tekstowe 1582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4" name="pole tekstowe 1583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5" name="pole tekstowe 1584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6" name="pole tekstowe 1585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7" name="pole tekstowe 1586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8" name="pole tekstowe 1587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89" name="pole tekstowe 1588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0" name="pole tekstowe 1589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1" name="pole tekstowe 1590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2" name="pole tekstowe 1591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3" name="pole tekstowe 1592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4" name="pole tekstowe 1593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5" name="pole tekstowe 1594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6" name="pole tekstowe 1595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7" name="pole tekstowe 1596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8" name="pole tekstowe 1597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599" name="pole tekstowe 1598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0" name="pole tekstowe 1599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1" name="pole tekstowe 1600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2" name="pole tekstowe 1601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3" name="pole tekstowe 1602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4" name="pole tekstowe 1603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5" name="pole tekstowe 1604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6" name="pole tekstowe 1605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7" name="pole tekstowe 1606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8" name="pole tekstowe 1607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09" name="pole tekstowe 1608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0" name="pole tekstowe 1609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1" name="pole tekstowe 1610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2" name="pole tekstowe 1611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3" name="pole tekstowe 1612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4" name="pole tekstowe 1613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5" name="pole tekstowe 1614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6" name="pole tekstowe 1615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7" name="pole tekstowe 1616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8" name="pole tekstowe 1617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19" name="pole tekstowe 1618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0" name="pole tekstowe 1619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1" name="pole tekstowe 1620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2" name="pole tekstowe 1621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3" name="pole tekstowe 1622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4" name="pole tekstowe 1623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5" name="pole tekstowe 1624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6" name="pole tekstowe 1625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7" name="pole tekstowe 1626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8" name="pole tekstowe 1627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29" name="pole tekstowe 1628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0" name="pole tekstowe 1629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1" name="pole tekstowe 1630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2" name="pole tekstowe 1631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3" name="pole tekstowe 1632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4" name="pole tekstowe 1633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5" name="pole tekstowe 1634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6" name="pole tekstowe 1635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7" name="pole tekstowe 1636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8" name="pole tekstowe 1637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39" name="pole tekstowe 1638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0" name="pole tekstowe 1639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1" name="pole tekstowe 1640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2" name="pole tekstowe 1641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3" name="pole tekstowe 1642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4" name="pole tekstowe 1643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5" name="pole tekstowe 1644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6" name="pole tekstowe 1645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47" name="pole tekstowe 1646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48" name="pole tekstowe 1647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49" name="pole tekstowe 1648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0" name="pole tekstowe 1649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1" name="pole tekstowe 1650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2" name="pole tekstowe 1651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3" name="pole tekstowe 1652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4" name="pole tekstowe 1653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5" name="pole tekstowe 1654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6" name="pole tekstowe 1655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7" name="pole tekstowe 1656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8" name="pole tekstowe 1657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59" name="pole tekstowe 1658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0" name="pole tekstowe 1659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1" name="pole tekstowe 166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2" name="pole tekstowe 166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3" name="pole tekstowe 166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4" name="pole tekstowe 1663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5" name="pole tekstowe 1664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6" name="pole tekstowe 166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7" name="pole tekstowe 166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8" name="pole tekstowe 1667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69" name="pole tekstowe 1668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670" name="pole tekstowe 166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1" name="pole tekstowe 167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2" name="pole tekstowe 167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3" name="pole tekstowe 167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4" name="pole tekstowe 167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5" name="pole tekstowe 1674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6" name="pole tekstowe 1675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7" name="pole tekstowe 1676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8" name="pole tekstowe 1677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79" name="pole tekstowe 1678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0" name="pole tekstowe 1679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1" name="pole tekstowe 1680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2" name="pole tekstowe 1681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3" name="pole tekstowe 1682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4" name="pole tekstowe 1683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5" name="pole tekstowe 1684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6" name="pole tekstowe 1685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7" name="pole tekstowe 1686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8" name="pole tekstowe 1687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89" name="pole tekstowe 1688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0" name="pole tekstowe 1689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1" name="pole tekstowe 1690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2" name="pole tekstowe 1691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3" name="pole tekstowe 1692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4" name="pole tekstowe 1693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5" name="pole tekstowe 1694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6" name="pole tekstowe 1695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7" name="pole tekstowe 1696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8" name="pole tekstowe 1697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699" name="pole tekstowe 1698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0" name="pole tekstowe 1699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1" name="pole tekstowe 1700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2" name="pole tekstowe 170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3" name="pole tekstowe 1702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4" name="pole tekstowe 1703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5" name="pole tekstowe 170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6" name="pole tekstowe 1705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7" name="pole tekstowe 1706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8" name="pole tekstowe 1707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09" name="pole tekstowe 1708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0" name="pole tekstowe 1709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1" name="pole tekstowe 1710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2" name="pole tekstowe 171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3" name="pole tekstowe 1712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4" name="pole tekstowe 1713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5" name="pole tekstowe 171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6" name="pole tekstowe 1715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7" name="pole tekstowe 1716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8" name="pole tekstowe 1717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19" name="pole tekstowe 1718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0" name="pole tekstowe 1719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1" name="pole tekstowe 1720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2" name="pole tekstowe 172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3" name="pole tekstowe 1722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4" name="pole tekstowe 1723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5" name="pole tekstowe 172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6" name="pole tekstowe 1725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7" name="pole tekstowe 1726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8" name="pole tekstowe 1727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29" name="pole tekstowe 1728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0" name="pole tekstowe 1729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1" name="pole tekstowe 1730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2" name="pole tekstowe 173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3" name="pole tekstowe 1732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4" name="pole tekstowe 1733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5" name="pole tekstowe 173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6" name="pole tekstowe 1735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7" name="pole tekstowe 1736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8" name="pole tekstowe 1737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39" name="pole tekstowe 1738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0" name="pole tekstowe 1739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1" name="pole tekstowe 1740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2" name="pole tekstowe 174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3" name="pole tekstowe 1742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4" name="pole tekstowe 1743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5" name="pole tekstowe 174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6" name="pole tekstowe 1745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7" name="pole tekstowe 1746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8" name="pole tekstowe 1747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49" name="pole tekstowe 1748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0" name="pole tekstowe 1749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1" name="pole tekstowe 1750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2" name="pole tekstowe 175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3" name="pole tekstowe 1752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4" name="pole tekstowe 1753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5" name="pole tekstowe 175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6" name="pole tekstowe 1755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7" name="pole tekstowe 1756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58" name="pole tekstowe 1757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/>
      </xdr:nvSpPr>
      <xdr:spPr>
        <a:xfrm>
          <a:off x="4791075" y="303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59" name="pole tekstowe 1758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0" name="pole tekstowe 1759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1" name="pole tekstowe 1760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2" name="pole tekstowe 176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3" name="pole tekstowe 176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4" name="pole tekstowe 1763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5" name="pole tekstowe 1764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6" name="pole tekstowe 1765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7" name="pole tekstowe 1766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8" name="pole tekstowe 1767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69" name="pole tekstowe 1768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0" name="pole tekstowe 1769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1" name="pole tekstowe 1770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2" name="pole tekstowe 177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3" name="pole tekstowe 1772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4" name="pole tekstowe 1773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5" name="pole tekstowe 177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6" name="pole tekstowe 1775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7" name="pole tekstowe 1776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8" name="pole tekstowe 1777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79" name="pole tekstowe 1778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80" name="pole tekstowe 1779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781" name="pole tekstowe 1780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/>
      </xdr:nvSpPr>
      <xdr:spPr>
        <a:xfrm>
          <a:off x="4791075" y="3038475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2" name="pole tekstowe 178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3" name="pole tekstowe 1782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4" name="pole tekstowe 1783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5" name="pole tekstowe 178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6" name="pole tekstowe 1785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7" name="pole tekstowe 1786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8" name="pole tekstowe 1787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89" name="pole tekstowe 1788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0" name="pole tekstowe 1789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1" name="pole tekstowe 1790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2" name="pole tekstowe 179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3" name="pole tekstowe 179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4" name="pole tekstowe 1793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5" name="pole tekstowe 1794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6" name="pole tekstowe 1795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7" name="pole tekstowe 1796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8" name="pole tekstowe 1797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799" name="pole tekstowe 1798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0" name="pole tekstowe 1799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1" name="pole tekstowe 1800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2" name="pole tekstowe 1801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3" name="pole tekstowe 1802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4" name="pole tekstowe 1803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5" name="pole tekstowe 1804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6" name="pole tekstowe 1805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7" name="pole tekstowe 1806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8" name="pole tekstowe 1807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09" name="pole tekstowe 1808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0" name="pole tekstowe 1809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1" name="pole tekstowe 1810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2" name="pole tekstowe 1811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3" name="pole tekstowe 1812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4" name="pole tekstowe 1813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5" name="pole tekstowe 1814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6" name="pole tekstowe 1815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7" name="pole tekstowe 1816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8" name="pole tekstowe 1817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19" name="pole tekstowe 1818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20" name="pole tekstowe 1819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1" name="pole tekstowe 1820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2" name="pole tekstowe 1821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3" name="pole tekstowe 1822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4" name="pole tekstowe 1823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5" name="pole tekstowe 1824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6" name="pole tekstowe 1825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7" name="pole tekstowe 1826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8" name="pole tekstowe 1827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29" name="pole tekstowe 1828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0" name="pole tekstowe 1829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1" name="pole tekstowe 1830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2" name="pole tekstowe 183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3" name="pole tekstowe 1832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4" name="pole tekstowe 1833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5" name="pole tekstowe 183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6" name="pole tekstowe 1835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7" name="pole tekstowe 1836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8" name="pole tekstowe 1837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39" name="pole tekstowe 1838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0" name="pole tekstowe 1839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1" name="pole tekstowe 1840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2" name="pole tekstowe 184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3" name="pole tekstowe 1842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4" name="pole tekstowe 1843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5" name="pole tekstowe 184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6" name="pole tekstowe 1845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7" name="pole tekstowe 1846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8" name="pole tekstowe 1847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49" name="pole tekstowe 1848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0" name="pole tekstowe 1849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1" name="pole tekstowe 1850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2" name="pole tekstowe 185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3" name="pole tekstowe 1852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4" name="pole tekstowe 1853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5" name="pole tekstowe 185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6" name="pole tekstowe 1855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7" name="pole tekstowe 1856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8" name="pole tekstowe 1857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59" name="pole tekstowe 1858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0" name="pole tekstowe 1859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1" name="pole tekstowe 1860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2" name="pole tekstowe 1861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3" name="pole tekstowe 1862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64" name="pole tekstowe 1863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5" name="pole tekstowe 1864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/>
      </xdr:nvSpPr>
      <xdr:spPr>
        <a:xfrm>
          <a:off x="4791075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6" name="pole tekstowe 1865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7" name="pole tekstowe 1866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8" name="pole tekstowe 1867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69" name="pole tekstowe 1868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0" name="pole tekstowe 1869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1" name="pole tekstowe 1870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2" name="pole tekstowe 1871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3" name="pole tekstowe 1872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4" name="pole tekstowe 1873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5" name="pole tekstowe 1874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6" name="pole tekstowe 1875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7" name="pole tekstowe 1876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8" name="pole tekstowe 1877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79" name="pole tekstowe 1878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80" name="pole tekstowe 1879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81" name="pole tekstowe 1880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/>
      </xdr:nvSpPr>
      <xdr:spPr>
        <a:xfrm>
          <a:off x="4791075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2" name="pole tekstowe 1881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3" name="pole tekstowe 1882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4" name="pole tekstowe 1883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5" name="pole tekstowe 1884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6" name="pole tekstowe 1885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7" name="pole tekstowe 1886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8" name="pole tekstowe 1887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94454" cy="330430"/>
    <xdr:sp macro="" textlink="">
      <xdr:nvSpPr>
        <xdr:cNvPr id="1889" name="pole tekstowe 1888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/>
      </xdr:nvSpPr>
      <xdr:spPr>
        <a:xfrm>
          <a:off x="4791075" y="3200400"/>
          <a:ext cx="194454" cy="330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0" name="pole tekstowe 1889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1" name="pole tekstowe 1890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2" name="pole tekstowe 189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3" name="pole tekstowe 1892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4" name="pole tekstowe 1893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5" name="pole tekstowe 189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6" name="pole tekstowe 1895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7" name="pole tekstowe 1896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8" name="pole tekstowe 1897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899" name="pole tekstowe 1898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0" name="pole tekstowe 1899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1" name="pole tekstowe 1900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2" name="pole tekstowe 190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3" name="pole tekstowe 1902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4" name="pole tekstowe 1903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5" name="pole tekstowe 190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6" name="pole tekstowe 1905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7" name="pole tekstowe 1906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8" name="pole tekstowe 1907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09" name="pole tekstowe 1908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0" name="pole tekstowe 1909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1" name="pole tekstowe 1910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2" name="pole tekstowe 191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3" name="pole tekstowe 1912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4" name="pole tekstowe 1913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5" name="pole tekstowe 191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6" name="pole tekstowe 1915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7" name="pole tekstowe 1916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/>
      </xdr:nvSpPr>
      <xdr:spPr>
        <a:xfrm>
          <a:off x="4791075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8" name="pole tekstowe 1917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/>
      </xdr:nvSpPr>
      <xdr:spPr>
        <a:xfrm>
          <a:off x="4791075" y="367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19" name="pole tekstowe 1918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/>
      </xdr:nvSpPr>
      <xdr:spPr>
        <a:xfrm>
          <a:off x="4791075" y="367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20" name="pole tekstowe 1919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/>
      </xdr:nvSpPr>
      <xdr:spPr>
        <a:xfrm>
          <a:off x="4791075" y="367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3771900</xdr:colOff>
      <xdr:row>8</xdr:row>
      <xdr:rowOff>0</xdr:rowOff>
    </xdr:from>
    <xdr:ext cx="184731" cy="264560"/>
    <xdr:sp macro="" textlink="">
      <xdr:nvSpPr>
        <xdr:cNvPr id="1921" name="pole tekstowe 1920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/>
      </xdr:nvSpPr>
      <xdr:spPr>
        <a:xfrm>
          <a:off x="4791075" y="367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40"/>
  <sheetViews>
    <sheetView showZeros="0" view="pageBreakPreview" zoomScaleSheetLayoutView="100" zoomScalePageLayoutView="70" workbookViewId="0">
      <pane ySplit="5" topLeftCell="A6" activePane="bottomLeft" state="frozen"/>
      <selection pane="bottomLeft" activeCell="G14" sqref="G14"/>
    </sheetView>
  </sheetViews>
  <sheetFormatPr defaultColWidth="9.140625" defaultRowHeight="12.75" x14ac:dyDescent="0.2"/>
  <cols>
    <col min="1" max="1" width="4.85546875" style="27" customWidth="1"/>
    <col min="2" max="2" width="10.42578125" style="11" customWidth="1"/>
    <col min="3" max="3" width="66.85546875" style="2" customWidth="1"/>
    <col min="4" max="4" width="4.28515625" style="7" bestFit="1" customWidth="1"/>
    <col min="5" max="5" width="10" style="6" customWidth="1"/>
    <col min="6" max="6" width="9.140625" style="5"/>
    <col min="7" max="7" width="14.140625" style="5" customWidth="1"/>
    <col min="8" max="8" width="1.140625" style="5" customWidth="1"/>
    <col min="9" max="9" width="9.140625" style="5" customWidth="1"/>
    <col min="10" max="13" width="9.140625" style="5"/>
    <col min="14" max="14" width="17.7109375" style="5" customWidth="1"/>
    <col min="15" max="16384" width="9.140625" style="5"/>
  </cols>
  <sheetData>
    <row r="1" spans="1:14" s="35" customFormat="1" ht="21" customHeight="1" x14ac:dyDescent="0.2">
      <c r="A1" s="66" t="s">
        <v>78</v>
      </c>
      <c r="B1" s="66"/>
      <c r="C1" s="66"/>
      <c r="D1" s="66"/>
      <c r="E1" s="66"/>
      <c r="F1" s="66"/>
      <c r="G1" s="66"/>
    </row>
    <row r="2" spans="1:14" s="36" customFormat="1" x14ac:dyDescent="0.2">
      <c r="A2" s="67" t="s">
        <v>71</v>
      </c>
      <c r="B2" s="67"/>
      <c r="C2" s="67"/>
      <c r="D2" s="67"/>
      <c r="E2" s="67"/>
      <c r="F2" s="67"/>
      <c r="G2" s="67"/>
    </row>
    <row r="3" spans="1:14" s="36" customFormat="1" x14ac:dyDescent="0.2">
      <c r="A3" s="67"/>
      <c r="B3" s="67"/>
      <c r="C3" s="67"/>
      <c r="D3" s="67"/>
      <c r="E3" s="67"/>
      <c r="F3" s="67"/>
      <c r="G3" s="67"/>
    </row>
    <row r="4" spans="1:14" s="36" customFormat="1" ht="21.75" customHeight="1" x14ac:dyDescent="0.2">
      <c r="A4" s="67" t="s">
        <v>37</v>
      </c>
      <c r="B4" s="67"/>
      <c r="C4" s="67"/>
      <c r="D4" s="67"/>
      <c r="E4" s="67"/>
      <c r="F4" s="67"/>
      <c r="G4" s="67"/>
    </row>
    <row r="5" spans="1:14" s="4" customFormat="1" ht="25.5" x14ac:dyDescent="0.2">
      <c r="A5" s="37" t="s">
        <v>3</v>
      </c>
      <c r="B5" s="8" t="s">
        <v>10</v>
      </c>
      <c r="C5" s="8" t="s">
        <v>1</v>
      </c>
      <c r="D5" s="8" t="s">
        <v>4</v>
      </c>
      <c r="E5" s="33" t="s">
        <v>5</v>
      </c>
      <c r="F5" s="34" t="s">
        <v>20</v>
      </c>
      <c r="G5" s="34" t="s">
        <v>21</v>
      </c>
    </row>
    <row r="6" spans="1:14" s="4" customFormat="1" x14ac:dyDescent="0.2">
      <c r="A6" s="25" t="s">
        <v>41</v>
      </c>
      <c r="B6" s="22" t="s">
        <v>11</v>
      </c>
      <c r="C6" s="65" t="s">
        <v>48</v>
      </c>
      <c r="D6" s="65"/>
      <c r="E6" s="65"/>
      <c r="F6" s="23"/>
      <c r="G6" s="51">
        <f>SUM(G7:G9)</f>
        <v>0</v>
      </c>
    </row>
    <row r="7" spans="1:14" s="4" customFormat="1" x14ac:dyDescent="0.2">
      <c r="A7" s="26" t="s">
        <v>42</v>
      </c>
      <c r="B7" s="1" t="s">
        <v>17</v>
      </c>
      <c r="C7" s="12" t="s">
        <v>18</v>
      </c>
      <c r="D7" s="1" t="s">
        <v>9</v>
      </c>
      <c r="E7" s="1">
        <v>1</v>
      </c>
      <c r="F7" s="14"/>
      <c r="G7" s="40">
        <f>SUM(E7*F7)</f>
        <v>0</v>
      </c>
    </row>
    <row r="8" spans="1:14" s="4" customFormat="1" x14ac:dyDescent="0.2">
      <c r="A8" s="26" t="s">
        <v>43</v>
      </c>
      <c r="B8" s="1" t="s">
        <v>12</v>
      </c>
      <c r="C8" s="12" t="s">
        <v>8</v>
      </c>
      <c r="D8" s="8" t="s">
        <v>0</v>
      </c>
      <c r="E8" s="32">
        <v>1.1200000000000001</v>
      </c>
      <c r="F8" s="14"/>
      <c r="G8" s="40">
        <f t="shared" ref="G8:G9" si="0">SUM(E8*F8)</f>
        <v>0</v>
      </c>
    </row>
    <row r="9" spans="1:14" s="4" customFormat="1" x14ac:dyDescent="0.2">
      <c r="A9" s="26" t="s">
        <v>44</v>
      </c>
      <c r="B9" s="1" t="s">
        <v>12</v>
      </c>
      <c r="C9" s="12" t="s">
        <v>28</v>
      </c>
      <c r="D9" s="8" t="s">
        <v>9</v>
      </c>
      <c r="E9" s="33">
        <v>1</v>
      </c>
      <c r="F9" s="14"/>
      <c r="G9" s="40">
        <f t="shared" si="0"/>
        <v>0</v>
      </c>
    </row>
    <row r="10" spans="1:14" s="4" customFormat="1" ht="15" customHeight="1" x14ac:dyDescent="0.2">
      <c r="A10" s="25" t="s">
        <v>40</v>
      </c>
      <c r="B10" s="22" t="s">
        <v>13</v>
      </c>
      <c r="C10" s="64" t="s">
        <v>57</v>
      </c>
      <c r="D10" s="64"/>
      <c r="E10" s="64"/>
      <c r="F10" s="23"/>
      <c r="G10" s="51">
        <f>SUM(G11)</f>
        <v>0</v>
      </c>
    </row>
    <row r="11" spans="1:14" s="4" customFormat="1" ht="25.5" x14ac:dyDescent="0.2">
      <c r="A11" s="26" t="s">
        <v>46</v>
      </c>
      <c r="B11" s="1" t="s">
        <v>13</v>
      </c>
      <c r="C11" s="12" t="s">
        <v>65</v>
      </c>
      <c r="D11" s="8" t="s">
        <v>6</v>
      </c>
      <c r="E11" s="34">
        <f>49+5%*49</f>
        <v>51.5</v>
      </c>
      <c r="F11" s="14"/>
      <c r="G11" s="40">
        <f>SUM(E11*F11)</f>
        <v>0</v>
      </c>
      <c r="I11" s="24"/>
      <c r="J11" s="24"/>
    </row>
    <row r="12" spans="1:14" s="3" customFormat="1" x14ac:dyDescent="0.2">
      <c r="A12" s="25" t="s">
        <v>39</v>
      </c>
      <c r="B12" s="22" t="s">
        <v>52</v>
      </c>
      <c r="C12" s="63" t="s">
        <v>55</v>
      </c>
      <c r="D12" s="63"/>
      <c r="E12" s="63"/>
      <c r="F12" s="38"/>
      <c r="G12" s="38">
        <f>SUM(G13:G14)</f>
        <v>0</v>
      </c>
      <c r="J12" s="4"/>
      <c r="K12" s="10"/>
      <c r="L12" s="4"/>
      <c r="M12" s="10"/>
      <c r="N12" s="10"/>
    </row>
    <row r="13" spans="1:14" s="3" customFormat="1" x14ac:dyDescent="0.2">
      <c r="A13" s="26" t="s">
        <v>32</v>
      </c>
      <c r="B13" s="17" t="s">
        <v>54</v>
      </c>
      <c r="C13" s="20" t="s">
        <v>75</v>
      </c>
      <c r="D13" s="43" t="s">
        <v>2</v>
      </c>
      <c r="E13" s="46">
        <f>17+5%*17</f>
        <v>17.850000000000001</v>
      </c>
      <c r="F13" s="42"/>
      <c r="G13" s="42">
        <f>SUM(E13*F13)</f>
        <v>0</v>
      </c>
      <c r="J13" s="4"/>
      <c r="K13" s="10"/>
      <c r="L13" s="4"/>
      <c r="M13" s="10"/>
      <c r="N13" s="10"/>
    </row>
    <row r="14" spans="1:14" s="3" customFormat="1" ht="15.75" x14ac:dyDescent="0.2">
      <c r="A14" s="26" t="s">
        <v>59</v>
      </c>
      <c r="B14" s="17" t="s">
        <v>54</v>
      </c>
      <c r="C14" s="20" t="s">
        <v>53</v>
      </c>
      <c r="D14" s="8" t="s">
        <v>7</v>
      </c>
      <c r="E14" s="46">
        <f>1+5%*1</f>
        <v>1.05</v>
      </c>
      <c r="F14" s="42"/>
      <c r="G14" s="42">
        <f>SUM(E14*F14)</f>
        <v>0</v>
      </c>
      <c r="J14" s="4"/>
      <c r="K14" s="10"/>
      <c r="L14" s="4"/>
      <c r="M14" s="10"/>
      <c r="N14" s="10"/>
    </row>
    <row r="15" spans="1:14" s="3" customFormat="1" x14ac:dyDescent="0.2">
      <c r="A15" s="25" t="s">
        <v>38</v>
      </c>
      <c r="B15" s="22" t="s">
        <v>29</v>
      </c>
      <c r="C15" s="63" t="s">
        <v>49</v>
      </c>
      <c r="D15" s="63"/>
      <c r="E15" s="63"/>
      <c r="F15" s="38"/>
      <c r="G15" s="52">
        <f>SUM(G16:G17)</f>
        <v>0</v>
      </c>
      <c r="J15" s="4"/>
      <c r="K15" s="10"/>
      <c r="L15" s="4"/>
      <c r="M15" s="10"/>
      <c r="N15" s="10"/>
    </row>
    <row r="16" spans="1:14" s="4" customFormat="1" ht="15.75" x14ac:dyDescent="0.2">
      <c r="A16" s="26" t="s">
        <v>33</v>
      </c>
      <c r="B16" s="13" t="s">
        <v>14</v>
      </c>
      <c r="C16" s="21" t="s">
        <v>66</v>
      </c>
      <c r="D16" s="16" t="s">
        <v>6</v>
      </c>
      <c r="E16" s="47">
        <f>E17</f>
        <v>62.3</v>
      </c>
      <c r="F16" s="14"/>
      <c r="G16" s="40">
        <f>SUM(E16*F16)</f>
        <v>0</v>
      </c>
      <c r="K16" s="9"/>
      <c r="M16" s="9"/>
      <c r="N16" s="9"/>
    </row>
    <row r="17" spans="1:7" ht="28.5" customHeight="1" x14ac:dyDescent="0.2">
      <c r="A17" s="26" t="s">
        <v>45</v>
      </c>
      <c r="B17" s="1" t="s">
        <v>15</v>
      </c>
      <c r="C17" s="12" t="s">
        <v>63</v>
      </c>
      <c r="D17" s="8" t="s">
        <v>6</v>
      </c>
      <c r="E17" s="34">
        <f>59.36+5%*59.36</f>
        <v>62.3</v>
      </c>
      <c r="F17" s="14"/>
      <c r="G17" s="40">
        <f>SUM(E17*F17)</f>
        <v>0</v>
      </c>
    </row>
    <row r="18" spans="1:7" x14ac:dyDescent="0.2">
      <c r="A18" s="25" t="s">
        <v>61</v>
      </c>
      <c r="B18" s="22" t="s">
        <v>30</v>
      </c>
      <c r="C18" s="64" t="s">
        <v>50</v>
      </c>
      <c r="D18" s="64"/>
      <c r="E18" s="64"/>
      <c r="F18" s="23"/>
      <c r="G18" s="51">
        <f>SUM(G19)</f>
        <v>0</v>
      </c>
    </row>
    <row r="19" spans="1:7" ht="15.75" x14ac:dyDescent="0.2">
      <c r="A19" s="26" t="s">
        <v>62</v>
      </c>
      <c r="B19" s="28" t="s">
        <v>36</v>
      </c>
      <c r="C19" s="29" t="s">
        <v>51</v>
      </c>
      <c r="D19" s="8" t="s">
        <v>6</v>
      </c>
      <c r="E19" s="41">
        <f>52.3+5%*52.3</f>
        <v>54.9</v>
      </c>
      <c r="F19" s="14"/>
      <c r="G19" s="40">
        <f>SUM(E19*F19)</f>
        <v>0</v>
      </c>
    </row>
    <row r="20" spans="1:7" x14ac:dyDescent="0.2">
      <c r="A20" s="25" t="s">
        <v>35</v>
      </c>
      <c r="B20" s="22" t="s">
        <v>31</v>
      </c>
      <c r="C20" s="65" t="s">
        <v>76</v>
      </c>
      <c r="D20" s="65"/>
      <c r="E20" s="65"/>
      <c r="F20" s="48"/>
      <c r="G20" s="48">
        <f>SUM(G21:G23)</f>
        <v>0</v>
      </c>
    </row>
    <row r="21" spans="1:7" ht="15.75" x14ac:dyDescent="0.2">
      <c r="A21" s="26" t="s">
        <v>34</v>
      </c>
      <c r="B21" s="1" t="s">
        <v>16</v>
      </c>
      <c r="C21" s="12" t="s">
        <v>77</v>
      </c>
      <c r="D21" s="8" t="s">
        <v>6</v>
      </c>
      <c r="E21" s="34">
        <f>776+5%*776</f>
        <v>814.8</v>
      </c>
      <c r="F21" s="49"/>
      <c r="G21" s="49">
        <f>SUM(E21*F21)</f>
        <v>0</v>
      </c>
    </row>
    <row r="22" spans="1:7" ht="25.5" x14ac:dyDescent="0.2">
      <c r="A22" s="26" t="s">
        <v>79</v>
      </c>
      <c r="B22" s="1" t="s">
        <v>16</v>
      </c>
      <c r="C22" s="12" t="s">
        <v>47</v>
      </c>
      <c r="D22" s="8" t="s">
        <v>6</v>
      </c>
      <c r="E22" s="41">
        <v>1045.8</v>
      </c>
      <c r="F22" s="14"/>
      <c r="G22" s="49">
        <f t="shared" ref="G22:G23" si="1">SUM(E22*F22)</f>
        <v>0</v>
      </c>
    </row>
    <row r="23" spans="1:7" x14ac:dyDescent="0.2">
      <c r="A23" s="26" t="s">
        <v>80</v>
      </c>
      <c r="B23" s="1" t="s">
        <v>16</v>
      </c>
      <c r="C23" s="12" t="s">
        <v>64</v>
      </c>
      <c r="D23" s="8" t="s">
        <v>2</v>
      </c>
      <c r="E23" s="41">
        <v>1177.0999999999999</v>
      </c>
      <c r="F23" s="14"/>
      <c r="G23" s="49">
        <f t="shared" si="1"/>
        <v>0</v>
      </c>
    </row>
    <row r="24" spans="1:7" x14ac:dyDescent="0.2">
      <c r="A24" s="53"/>
      <c r="B24" s="22"/>
      <c r="C24" s="50" t="s">
        <v>81</v>
      </c>
      <c r="D24" s="54"/>
      <c r="E24" s="55"/>
      <c r="F24" s="56"/>
      <c r="G24" s="57">
        <f>SUM(G6+G10+G12+G15+G18+G20)</f>
        <v>0</v>
      </c>
    </row>
    <row r="25" spans="1:7" x14ac:dyDescent="0.2">
      <c r="C25" s="61"/>
      <c r="D25" s="61"/>
      <c r="E25" s="61"/>
      <c r="F25" s="61"/>
      <c r="G25" s="39"/>
    </row>
    <row r="26" spans="1:7" x14ac:dyDescent="0.2">
      <c r="C26"/>
      <c r="D26" s="39"/>
      <c r="E26" s="15"/>
      <c r="F26" s="30"/>
      <c r="G26" s="39"/>
    </row>
    <row r="27" spans="1:7" x14ac:dyDescent="0.2">
      <c r="C27"/>
      <c r="D27" s="39"/>
      <c r="E27" s="15"/>
      <c r="F27" s="31"/>
      <c r="G27" s="39"/>
    </row>
    <row r="34" spans="3:9" x14ac:dyDescent="0.2">
      <c r="C34" s="62" t="s">
        <v>22</v>
      </c>
      <c r="D34" s="62"/>
      <c r="E34" s="62"/>
      <c r="F34" s="62"/>
      <c r="G34" s="62"/>
      <c r="H34" s="59"/>
      <c r="I34" s="59"/>
    </row>
    <row r="35" spans="3:9" x14ac:dyDescent="0.2">
      <c r="C35" s="58" t="s">
        <v>27</v>
      </c>
      <c r="D35" s="58"/>
      <c r="E35" s="58"/>
      <c r="F35" s="58"/>
      <c r="G35" s="58"/>
      <c r="H35" s="59"/>
      <c r="I35" s="59"/>
    </row>
    <row r="36" spans="3:9" x14ac:dyDescent="0.2">
      <c r="C36" s="58" t="s">
        <v>23</v>
      </c>
      <c r="D36" s="58"/>
      <c r="E36" s="58"/>
      <c r="F36" s="58"/>
      <c r="G36" s="58"/>
      <c r="H36" s="59"/>
      <c r="I36" s="59"/>
    </row>
    <row r="37" spans="3:9" x14ac:dyDescent="0.2">
      <c r="C37" s="60" t="s">
        <v>24</v>
      </c>
      <c r="D37" s="60"/>
      <c r="E37" s="60"/>
      <c r="F37" s="60"/>
      <c r="G37" s="60"/>
      <c r="H37" s="60"/>
      <c r="I37" s="60"/>
    </row>
    <row r="38" spans="3:9" x14ac:dyDescent="0.2">
      <c r="C38" s="27"/>
      <c r="D38" s="11"/>
      <c r="E38" s="18"/>
      <c r="F38" s="18"/>
      <c r="G38" s="35"/>
      <c r="H38" s="19" t="s">
        <v>25</v>
      </c>
      <c r="I38" s="35"/>
    </row>
    <row r="39" spans="3:9" x14ac:dyDescent="0.2">
      <c r="C39" s="27"/>
      <c r="D39" s="11"/>
      <c r="E39"/>
      <c r="F39" s="30"/>
      <c r="G39" s="15"/>
      <c r="H39" s="15"/>
      <c r="I39" s="39"/>
    </row>
    <row r="40" spans="3:9" x14ac:dyDescent="0.2">
      <c r="C40" s="27"/>
      <c r="D40" s="11"/>
      <c r="E40"/>
      <c r="F40" s="30"/>
      <c r="G40" s="15"/>
      <c r="H40" s="15" t="s">
        <v>26</v>
      </c>
      <c r="I40" s="39"/>
    </row>
  </sheetData>
  <mergeCells count="17">
    <mergeCell ref="C12:E12"/>
    <mergeCell ref="C18:E18"/>
    <mergeCell ref="C20:E20"/>
    <mergeCell ref="C15:E15"/>
    <mergeCell ref="A1:G1"/>
    <mergeCell ref="A2:G3"/>
    <mergeCell ref="A4:G4"/>
    <mergeCell ref="C6:E6"/>
    <mergeCell ref="C10:E10"/>
    <mergeCell ref="C36:G36"/>
    <mergeCell ref="H36:I36"/>
    <mergeCell ref="C37:I37"/>
    <mergeCell ref="C25:F25"/>
    <mergeCell ref="C34:G34"/>
    <mergeCell ref="H34:I34"/>
    <mergeCell ref="C35:G35"/>
    <mergeCell ref="H35:I35"/>
  </mergeCells>
  <printOptions horizontalCentered="1"/>
  <pageMargins left="0.35433070866141736" right="0.31496062992125984" top="0.51181102362204722" bottom="0.47244094488188981" header="0.51181102362204722" footer="0.27559055118110237"/>
  <pageSetup paperSize="9" scale="70" fitToWidth="25" fitToHeight="25" orientation="portrait" useFirstPageNumber="1" verticalDpi="360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I36"/>
  <sheetViews>
    <sheetView showZeros="0" tabSelected="1" view="pageBreakPreview" zoomScaleSheetLayoutView="100" zoomScalePageLayoutView="70" workbookViewId="0">
      <selection activeCell="G8" sqref="G8"/>
    </sheetView>
  </sheetViews>
  <sheetFormatPr defaultColWidth="9.140625" defaultRowHeight="12.75" x14ac:dyDescent="0.2"/>
  <cols>
    <col min="1" max="1" width="4.85546875" style="27" customWidth="1"/>
    <col min="2" max="2" width="10.42578125" style="11" customWidth="1"/>
    <col min="3" max="3" width="66.85546875" style="2" customWidth="1"/>
    <col min="4" max="4" width="4.28515625" style="7" bestFit="1" customWidth="1"/>
    <col min="5" max="5" width="10" style="6" customWidth="1"/>
    <col min="6" max="6" width="9.140625" style="5"/>
    <col min="7" max="7" width="14.140625" style="5" customWidth="1"/>
    <col min="8" max="8" width="1.140625" style="5" customWidth="1"/>
    <col min="9" max="9" width="9.140625" style="5" customWidth="1"/>
    <col min="10" max="13" width="9.140625" style="5"/>
    <col min="14" max="14" width="17.7109375" style="5" customWidth="1"/>
    <col min="15" max="16384" width="9.140625" style="5"/>
  </cols>
  <sheetData>
    <row r="1" spans="1:7" s="35" customFormat="1" ht="21" customHeight="1" x14ac:dyDescent="0.2">
      <c r="A1" s="66" t="s">
        <v>78</v>
      </c>
      <c r="B1" s="66"/>
      <c r="C1" s="66"/>
      <c r="D1" s="66"/>
      <c r="E1" s="66"/>
      <c r="F1" s="66"/>
      <c r="G1" s="66"/>
    </row>
    <row r="2" spans="1:7" s="36" customFormat="1" ht="12.75" customHeight="1" x14ac:dyDescent="0.2">
      <c r="A2" s="67" t="s">
        <v>71</v>
      </c>
      <c r="B2" s="67"/>
      <c r="C2" s="67"/>
      <c r="D2" s="67"/>
      <c r="E2" s="67"/>
      <c r="F2" s="67"/>
      <c r="G2" s="67"/>
    </row>
    <row r="3" spans="1:7" s="36" customFormat="1" ht="12.75" customHeight="1" x14ac:dyDescent="0.2">
      <c r="A3" s="67"/>
      <c r="B3" s="67"/>
      <c r="C3" s="67"/>
      <c r="D3" s="67"/>
      <c r="E3" s="67"/>
      <c r="F3" s="67"/>
      <c r="G3" s="67"/>
    </row>
    <row r="4" spans="1:7" s="36" customFormat="1" ht="21.75" customHeight="1" x14ac:dyDescent="0.2">
      <c r="A4" s="67" t="s">
        <v>72</v>
      </c>
      <c r="B4" s="67"/>
      <c r="C4" s="67"/>
      <c r="D4" s="67"/>
      <c r="E4" s="67"/>
      <c r="F4" s="67"/>
      <c r="G4" s="67"/>
    </row>
    <row r="5" spans="1:7" s="4" customFormat="1" ht="25.5" x14ac:dyDescent="0.2">
      <c r="A5" s="37" t="s">
        <v>3</v>
      </c>
      <c r="B5" s="8" t="s">
        <v>10</v>
      </c>
      <c r="C5" s="8" t="s">
        <v>1</v>
      </c>
      <c r="D5" s="8" t="s">
        <v>4</v>
      </c>
      <c r="E5" s="33" t="s">
        <v>5</v>
      </c>
      <c r="F5" s="34" t="s">
        <v>20</v>
      </c>
      <c r="G5" s="34" t="s">
        <v>21</v>
      </c>
    </row>
    <row r="6" spans="1:7" s="4" customFormat="1" x14ac:dyDescent="0.2">
      <c r="A6" s="25" t="s">
        <v>41</v>
      </c>
      <c r="B6" s="22" t="s">
        <v>11</v>
      </c>
      <c r="C6" s="65" t="s">
        <v>48</v>
      </c>
      <c r="D6" s="65"/>
      <c r="E6" s="65"/>
      <c r="F6" s="23"/>
      <c r="G6" s="51">
        <f>SUM(G7+G9+G11)</f>
        <v>0</v>
      </c>
    </row>
    <row r="7" spans="1:7" s="4" customFormat="1" ht="15" customHeight="1" x14ac:dyDescent="0.2">
      <c r="A7" s="25" t="s">
        <v>41</v>
      </c>
      <c r="B7" s="22" t="s">
        <v>13</v>
      </c>
      <c r="C7" s="64" t="s">
        <v>19</v>
      </c>
      <c r="D7" s="64"/>
      <c r="E7" s="64"/>
      <c r="F7" s="23"/>
      <c r="G7" s="23">
        <f>SUM(G8)</f>
        <v>0</v>
      </c>
    </row>
    <row r="8" spans="1:7" s="4" customFormat="1" ht="15.75" x14ac:dyDescent="0.2">
      <c r="A8" s="26" t="s">
        <v>42</v>
      </c>
      <c r="B8" s="1" t="s">
        <v>13</v>
      </c>
      <c r="C8" s="12" t="s">
        <v>73</v>
      </c>
      <c r="D8" s="16" t="s">
        <v>6</v>
      </c>
      <c r="E8" s="34">
        <f>4.6+21+100+5%*125.6</f>
        <v>131.9</v>
      </c>
      <c r="F8" s="14"/>
      <c r="G8" s="14">
        <f>SUM(E8*F8)</f>
        <v>0</v>
      </c>
    </row>
    <row r="9" spans="1:7" x14ac:dyDescent="0.2">
      <c r="A9" s="25" t="s">
        <v>40</v>
      </c>
      <c r="B9" s="22" t="s">
        <v>30</v>
      </c>
      <c r="C9" s="64" t="s">
        <v>50</v>
      </c>
      <c r="D9" s="64"/>
      <c r="E9" s="64"/>
      <c r="F9" s="23"/>
      <c r="G9" s="51">
        <f>SUM(G10)</f>
        <v>0</v>
      </c>
    </row>
    <row r="10" spans="1:7" ht="15.75" x14ac:dyDescent="0.2">
      <c r="A10" s="26" t="s">
        <v>46</v>
      </c>
      <c r="B10" s="28" t="s">
        <v>67</v>
      </c>
      <c r="C10" s="29" t="s">
        <v>58</v>
      </c>
      <c r="D10" s="8" t="s">
        <v>6</v>
      </c>
      <c r="E10" s="41">
        <f>1.5*1.125+5%*1.7</f>
        <v>1.8</v>
      </c>
      <c r="F10" s="14"/>
      <c r="G10" s="40">
        <f>SUM(E10*F10)</f>
        <v>0</v>
      </c>
    </row>
    <row r="11" spans="1:7" x14ac:dyDescent="0.2">
      <c r="A11" s="25" t="s">
        <v>39</v>
      </c>
      <c r="B11" s="22" t="s">
        <v>31</v>
      </c>
      <c r="C11" s="65" t="s">
        <v>56</v>
      </c>
      <c r="D11" s="65"/>
      <c r="E11" s="65"/>
      <c r="F11" s="23"/>
      <c r="G11" s="51">
        <f>SUM(G12:G13)</f>
        <v>0</v>
      </c>
    </row>
    <row r="12" spans="1:7" x14ac:dyDescent="0.2">
      <c r="A12" s="26" t="s">
        <v>60</v>
      </c>
      <c r="B12" s="1" t="s">
        <v>68</v>
      </c>
      <c r="C12" s="12" t="s">
        <v>69</v>
      </c>
      <c r="D12" s="8" t="s">
        <v>2</v>
      </c>
      <c r="E12" s="41">
        <f>1370+5%*1370</f>
        <v>1438.5</v>
      </c>
      <c r="F12" s="14"/>
      <c r="G12" s="40">
        <f>SUM(E12*F12)</f>
        <v>0</v>
      </c>
    </row>
    <row r="13" spans="1:7" x14ac:dyDescent="0.2">
      <c r="A13" s="26" t="s">
        <v>70</v>
      </c>
      <c r="B13" s="1" t="s">
        <v>68</v>
      </c>
      <c r="C13" s="12" t="s">
        <v>74</v>
      </c>
      <c r="D13" s="8" t="s">
        <v>2</v>
      </c>
      <c r="E13" s="41">
        <f>143+5%*143</f>
        <v>150.19999999999999</v>
      </c>
      <c r="F13" s="14"/>
      <c r="G13" s="40">
        <f>SUM(E13*F13)</f>
        <v>0</v>
      </c>
    </row>
    <row r="14" spans="1:7" ht="20.25" customHeight="1" x14ac:dyDescent="0.2">
      <c r="A14" s="68" t="s">
        <v>22</v>
      </c>
      <c r="B14" s="68"/>
      <c r="C14" s="68"/>
      <c r="D14" s="68"/>
      <c r="E14" s="68"/>
      <c r="F14" s="69">
        <f>SUM(G8+G10+G12+G13)</f>
        <v>0</v>
      </c>
      <c r="G14" s="70"/>
    </row>
    <row r="15" spans="1:7" x14ac:dyDescent="0.2">
      <c r="A15" s="45"/>
      <c r="B15" s="45"/>
      <c r="C15" s="45"/>
      <c r="D15" s="45"/>
      <c r="E15" s="45"/>
      <c r="F15" s="35"/>
      <c r="G15" s="35"/>
    </row>
    <row r="16" spans="1:7" x14ac:dyDescent="0.2">
      <c r="A16" s="45"/>
      <c r="B16" s="45"/>
      <c r="C16" s="45"/>
      <c r="D16" s="45"/>
      <c r="E16" s="45"/>
      <c r="F16" s="35"/>
      <c r="G16" s="35"/>
    </row>
    <row r="17" spans="1:9" x14ac:dyDescent="0.2">
      <c r="A17" s="44"/>
      <c r="B17" s="44"/>
      <c r="C17" s="44"/>
      <c r="D17" s="44"/>
      <c r="E17" s="44"/>
      <c r="F17" s="44"/>
      <c r="G17" s="44"/>
    </row>
    <row r="18" spans="1:9" x14ac:dyDescent="0.2">
      <c r="C18" s="18"/>
      <c r="D18" s="18"/>
      <c r="E18" s="35"/>
      <c r="F18" s="35"/>
      <c r="G18" s="35"/>
    </row>
    <row r="19" spans="1:9" x14ac:dyDescent="0.2">
      <c r="C19"/>
      <c r="D19" s="39"/>
      <c r="E19" s="15"/>
      <c r="F19" s="30"/>
      <c r="G19" s="39"/>
    </row>
    <row r="20" spans="1:9" x14ac:dyDescent="0.2">
      <c r="C20"/>
      <c r="D20" s="39"/>
      <c r="E20" s="15"/>
      <c r="F20" s="30"/>
      <c r="G20" s="39"/>
    </row>
    <row r="21" spans="1:9" x14ac:dyDescent="0.2">
      <c r="C21" s="61"/>
      <c r="D21" s="61"/>
      <c r="E21" s="61"/>
      <c r="F21" s="61"/>
      <c r="G21" s="39"/>
    </row>
    <row r="22" spans="1:9" x14ac:dyDescent="0.2">
      <c r="C22"/>
      <c r="D22" s="39"/>
      <c r="E22" s="15"/>
      <c r="F22" s="30"/>
      <c r="G22" s="39"/>
    </row>
    <row r="23" spans="1:9" x14ac:dyDescent="0.2">
      <c r="C23"/>
      <c r="D23" s="39"/>
      <c r="E23" s="15"/>
      <c r="F23" s="31"/>
      <c r="G23" s="39"/>
    </row>
    <row r="30" spans="1:9" x14ac:dyDescent="0.2">
      <c r="C30" s="62" t="s">
        <v>22</v>
      </c>
      <c r="D30" s="62"/>
      <c r="E30" s="62"/>
      <c r="F30" s="62"/>
      <c r="G30" s="62"/>
      <c r="H30" s="59"/>
      <c r="I30" s="59"/>
    </row>
    <row r="31" spans="1:9" x14ac:dyDescent="0.2">
      <c r="C31" s="58" t="s">
        <v>27</v>
      </c>
      <c r="D31" s="58"/>
      <c r="E31" s="58"/>
      <c r="F31" s="58"/>
      <c r="G31" s="58"/>
      <c r="H31" s="59"/>
      <c r="I31" s="59"/>
    </row>
    <row r="32" spans="1:9" x14ac:dyDescent="0.2">
      <c r="C32" s="58" t="s">
        <v>23</v>
      </c>
      <c r="D32" s="58"/>
      <c r="E32" s="58"/>
      <c r="F32" s="58"/>
      <c r="G32" s="58"/>
      <c r="H32" s="59"/>
      <c r="I32" s="59"/>
    </row>
    <row r="33" spans="3:9" x14ac:dyDescent="0.2">
      <c r="C33" s="60" t="s">
        <v>24</v>
      </c>
      <c r="D33" s="60"/>
      <c r="E33" s="60"/>
      <c r="F33" s="60"/>
      <c r="G33" s="60"/>
      <c r="H33" s="60"/>
      <c r="I33" s="60"/>
    </row>
    <row r="34" spans="3:9" x14ac:dyDescent="0.2">
      <c r="C34" s="27"/>
      <c r="D34" s="11"/>
      <c r="E34" s="18"/>
      <c r="F34" s="18"/>
      <c r="G34" s="35"/>
      <c r="H34" s="19" t="s">
        <v>25</v>
      </c>
      <c r="I34" s="35"/>
    </row>
    <row r="35" spans="3:9" x14ac:dyDescent="0.2">
      <c r="C35" s="27"/>
      <c r="D35" s="11"/>
      <c r="E35"/>
      <c r="F35" s="30"/>
      <c r="G35" s="15"/>
      <c r="H35" s="15"/>
      <c r="I35" s="39"/>
    </row>
    <row r="36" spans="3:9" x14ac:dyDescent="0.2">
      <c r="C36" s="27"/>
      <c r="D36" s="11"/>
      <c r="E36"/>
      <c r="F36" s="30"/>
      <c r="G36" s="15"/>
      <c r="H36" s="15" t="s">
        <v>26</v>
      </c>
      <c r="I36" s="39"/>
    </row>
  </sheetData>
  <mergeCells count="17">
    <mergeCell ref="C32:G32"/>
    <mergeCell ref="H32:I32"/>
    <mergeCell ref="C33:I33"/>
    <mergeCell ref="C21:F21"/>
    <mergeCell ref="C30:G30"/>
    <mergeCell ref="H30:I30"/>
    <mergeCell ref="C31:G31"/>
    <mergeCell ref="H31:I31"/>
    <mergeCell ref="C9:E9"/>
    <mergeCell ref="A14:E14"/>
    <mergeCell ref="F14:G14"/>
    <mergeCell ref="C11:E11"/>
    <mergeCell ref="A1:G1"/>
    <mergeCell ref="A2:G3"/>
    <mergeCell ref="A4:G4"/>
    <mergeCell ref="C6:E6"/>
    <mergeCell ref="C7:E7"/>
  </mergeCells>
  <printOptions horizontalCentered="1"/>
  <pageMargins left="0.35433070866141736" right="0.31496062992125984" top="0.51181102362204722" bottom="0.47244094488188981" header="0.51181102362204722" footer="0.27559055118110237"/>
  <pageSetup paperSize="9" scale="70" fitToWidth="25" fitToHeight="25" orientation="portrait" useFirstPageNumber="1" verticalDpi="36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przedmiar_tab1_drogówka</vt:lpstr>
      <vt:lpstr>przedmiar_powodziowy</vt:lpstr>
      <vt:lpstr>przedmiar_powodziowy!Obszar_wydruku</vt:lpstr>
      <vt:lpstr>przedmiar_tab1_drogówka!Obszar_wydruku</vt:lpstr>
      <vt:lpstr>przedmiar_powodziowy!Tytuły_wydruku</vt:lpstr>
      <vt:lpstr>przedmiar_tab1_drogówka!Tytuły_wydruku</vt:lpstr>
    </vt:vector>
  </TitlesOfParts>
  <Company>KLOTOIDA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BMW</dc:creator>
  <cp:lastModifiedBy>Tomasz Kasprowicz</cp:lastModifiedBy>
  <cp:lastPrinted>2025-09-17T05:58:28Z</cp:lastPrinted>
  <dcterms:created xsi:type="dcterms:W3CDTF">2004-04-27T16:07:02Z</dcterms:created>
  <dcterms:modified xsi:type="dcterms:W3CDTF">2026-04-20T05:35:29Z</dcterms:modified>
</cp:coreProperties>
</file>